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Pablo Roa\Desktop\ESTADOS FINANCIEROS 31_03_2024\"/>
    </mc:Choice>
  </mc:AlternateContent>
  <xr:revisionPtr revIDLastSave="0" documentId="13_ncr:201_{72A010C4-5C52-4460-AF97-7CF951E837B1}"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EEFF Gs" sheetId="1" r:id="rId2"/>
    <sheet name="2.EERR GS" sheetId="2" r:id="rId3"/>
    <sheet name="Flujo de Fondos Calculo GS" sheetId="12" state="hidden" r:id="rId4"/>
    <sheet name="3.FLUJO EFECTIVO GS" sheetId="4" r:id="rId5"/>
    <sheet name="4.VARIAC PN GS" sheetId="3" r:id="rId6"/>
    <sheet name="5.NOTAS EEFF" sheetId="9" r:id="rId7"/>
    <sheet name="6.CUADRO DE INVERSIONES" sheetId="11" r:id="rId8"/>
  </sheets>
  <externalReferences>
    <externalReference r:id="rId9"/>
    <externalReference r:id="rId10"/>
  </externalReferences>
  <definedNames>
    <definedName name="_Hlk486413223" localSheetId="6">'5.NOTAS EEFF'!#REF!</definedName>
    <definedName name="_Hlk492023274" localSheetId="6">'5.NOTAS EEFF'!$A$87</definedName>
    <definedName name="a" localSheetId="3">#REF!</definedName>
    <definedName name="a">#REF!</definedName>
    <definedName name="aa">#REF!</definedName>
    <definedName name="_xlnm.Print_Area" localSheetId="3">'Flujo de Fondos Calculo GS'!$A$61:$E$93</definedName>
    <definedName name="BuiltIn_Print_Area">#REF!</definedName>
    <definedName name="BuiltIn_Print_Area___0">#REF!</definedName>
    <definedName name="BuiltIn_Print_Area___0___0" localSheetId="3">#REF!</definedName>
    <definedName name="BuiltIn_Print_Area___0___0">#REF!</definedName>
    <definedName name="BuiltIn_Print_Area___0___0___0___0" localSheetId="3">#REF!</definedName>
    <definedName name="BuiltIn_Print_Area___0___0___0___0">#REF!</definedName>
    <definedName name="BuiltIn_Print_Area___0___0___0___0___0" localSheetId="3">#REF!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5" i="1" l="1"/>
  <c r="J10" i="11"/>
  <c r="E26" i="12" l="1"/>
  <c r="C96" i="9"/>
  <c r="E15" i="3"/>
  <c r="E28" i="4"/>
  <c r="D43" i="12"/>
  <c r="D35" i="12"/>
  <c r="D27" i="2"/>
  <c r="C20" i="2"/>
  <c r="C19" i="2"/>
  <c r="C18" i="2"/>
  <c r="C95" i="9" s="1"/>
  <c r="C17" i="2"/>
  <c r="C14" i="2"/>
  <c r="C12" i="2"/>
  <c r="C44" i="1" l="1"/>
  <c r="C45" i="1" s="1"/>
  <c r="C51" i="1"/>
  <c r="C48" i="1"/>
  <c r="C31" i="1"/>
  <c r="C20" i="1"/>
  <c r="C19" i="1"/>
  <c r="B12" i="12" s="1"/>
  <c r="C16" i="1"/>
  <c r="C14" i="1"/>
  <c r="C10" i="1"/>
  <c r="F34" i="12" l="1"/>
  <c r="F33" i="12"/>
  <c r="F32" i="12"/>
  <c r="F31" i="12"/>
  <c r="F29" i="12"/>
  <c r="F28" i="12"/>
  <c r="F27" i="12"/>
  <c r="F25" i="12"/>
  <c r="F24" i="12"/>
  <c r="F21" i="12"/>
  <c r="F20" i="12"/>
  <c r="F19" i="12"/>
  <c r="F18" i="12"/>
  <c r="F17" i="12"/>
  <c r="F14" i="12"/>
  <c r="F13" i="12"/>
  <c r="F12" i="12"/>
  <c r="F11" i="12"/>
  <c r="D97" i="9"/>
  <c r="D96" i="9"/>
  <c r="D95" i="9"/>
  <c r="D145" i="9"/>
  <c r="D147" i="9" s="1"/>
  <c r="D153" i="9"/>
  <c r="D155" i="9" s="1"/>
  <c r="D156" i="9" s="1"/>
  <c r="B26" i="12"/>
  <c r="C153" i="9"/>
  <c r="B41" i="12"/>
  <c r="B40" i="12"/>
  <c r="C155" i="9" l="1"/>
  <c r="C156" i="9" s="1"/>
  <c r="C145" i="9"/>
  <c r="C147" i="9"/>
  <c r="B37" i="12"/>
  <c r="A2" i="11"/>
  <c r="D15" i="3" l="1"/>
  <c r="E8" i="3" l="1"/>
  <c r="E16" i="3"/>
  <c r="D14" i="3"/>
  <c r="C12" i="4"/>
  <c r="E37" i="12"/>
  <c r="E35" i="12"/>
  <c r="F35" i="12" s="1"/>
  <c r="E30" i="12"/>
  <c r="F26" i="12"/>
  <c r="E16" i="12"/>
  <c r="E15" i="12"/>
  <c r="E10" i="12"/>
  <c r="E9" i="12"/>
  <c r="B35" i="12"/>
  <c r="B16" i="12"/>
  <c r="C7" i="1"/>
  <c r="C7" i="2" s="1"/>
  <c r="D7" i="1"/>
  <c r="D7" i="2" s="1"/>
  <c r="D130" i="9"/>
  <c r="C130" i="9"/>
  <c r="B7" i="12"/>
  <c r="B43" i="12"/>
  <c r="E38" i="12" l="1"/>
  <c r="E22" i="12"/>
  <c r="E23" i="12" s="1"/>
  <c r="C8" i="4"/>
  <c r="E8" i="4"/>
  <c r="C16" i="12"/>
  <c r="F16" i="12" s="1"/>
  <c r="E39" i="12"/>
  <c r="D135" i="9"/>
  <c r="C135" i="9"/>
  <c r="C72" i="9"/>
  <c r="C71" i="9"/>
  <c r="B46" i="12"/>
  <c r="C97" i="9"/>
  <c r="C23" i="2"/>
  <c r="C12" i="3"/>
  <c r="C16" i="3" s="1"/>
  <c r="B10" i="12"/>
  <c r="F10" i="12" s="1"/>
  <c r="B15" i="12"/>
  <c r="F15" i="12" s="1"/>
  <c r="B9" i="12"/>
  <c r="B47" i="12" l="1"/>
  <c r="C15" i="2"/>
  <c r="B22" i="12"/>
  <c r="B30" i="12"/>
  <c r="F30" i="12" s="1"/>
  <c r="D16" i="3"/>
  <c r="C98" i="9"/>
  <c r="C99" i="9" s="1"/>
  <c r="C91" i="12" l="1"/>
  <c r="H58" i="12"/>
  <c r="B64" i="12" s="1"/>
  <c r="F55" i="12"/>
  <c r="L55" i="12" s="1"/>
  <c r="F51" i="12"/>
  <c r="N51" i="12" s="1"/>
  <c r="F50" i="12"/>
  <c r="L50" i="12" s="1"/>
  <c r="F49" i="12"/>
  <c r="L49" i="12" s="1"/>
  <c r="F48" i="12"/>
  <c r="L48" i="12" s="1"/>
  <c r="F47" i="12"/>
  <c r="L47" i="12" s="1"/>
  <c r="F46" i="12"/>
  <c r="L46" i="12" s="1"/>
  <c r="F45" i="12"/>
  <c r="K45" i="12" s="1"/>
  <c r="K58" i="12" s="1"/>
  <c r="B66" i="12" s="1"/>
  <c r="F44" i="12"/>
  <c r="I44" i="12" s="1"/>
  <c r="F43" i="12"/>
  <c r="M43" i="12" s="1"/>
  <c r="F42" i="12"/>
  <c r="M42" i="12" s="1"/>
  <c r="F41" i="12"/>
  <c r="G41" i="12" s="1"/>
  <c r="D37" i="12"/>
  <c r="C36" i="12" s="1"/>
  <c r="N31" i="12"/>
  <c r="N30" i="12"/>
  <c r="B86" i="12" s="1"/>
  <c r="C25" i="4" s="1"/>
  <c r="L29" i="12"/>
  <c r="J28" i="12"/>
  <c r="R26" i="12"/>
  <c r="Q26" i="12"/>
  <c r="P26" i="12"/>
  <c r="C26" i="12"/>
  <c r="I26" i="12"/>
  <c r="R25" i="12"/>
  <c r="C25" i="12"/>
  <c r="G25" i="12" s="1"/>
  <c r="R24" i="12"/>
  <c r="N24" i="12"/>
  <c r="B84" i="12" s="1"/>
  <c r="R23" i="12"/>
  <c r="R22" i="12"/>
  <c r="R21" i="12"/>
  <c r="M21" i="12"/>
  <c r="M19" i="12"/>
  <c r="M17" i="12"/>
  <c r="M15" i="12"/>
  <c r="D13" i="12"/>
  <c r="L13" i="12"/>
  <c r="G12" i="12"/>
  <c r="J11" i="12"/>
  <c r="L10" i="12"/>
  <c r="F9" i="12"/>
  <c r="C49" i="1"/>
  <c r="C52" i="1" s="1"/>
  <c r="C55" i="1" s="1"/>
  <c r="C56" i="1" s="1"/>
  <c r="C46" i="1"/>
  <c r="C38" i="1"/>
  <c r="C33" i="1"/>
  <c r="C12" i="1"/>
  <c r="B74" i="12" l="1"/>
  <c r="O9" i="12"/>
  <c r="C53" i="1"/>
  <c r="C12" i="11"/>
  <c r="B73" i="12"/>
  <c r="N27" i="12"/>
  <c r="B38" i="12"/>
  <c r="J58" i="12"/>
  <c r="B68" i="12" s="1"/>
  <c r="I58" i="12"/>
  <c r="B65" i="12" s="1"/>
  <c r="C19" i="4" s="1"/>
  <c r="F40" i="12"/>
  <c r="G40" i="12" s="1"/>
  <c r="G58" i="12" s="1"/>
  <c r="C16" i="4" s="1"/>
  <c r="C22" i="1"/>
  <c r="C27" i="1"/>
  <c r="C24" i="2"/>
  <c r="C27" i="2" s="1"/>
  <c r="M16" i="12"/>
  <c r="B72" i="12" s="1"/>
  <c r="B56" i="12"/>
  <c r="B59" i="12" s="1"/>
  <c r="D92" i="12"/>
  <c r="C17" i="1"/>
  <c r="C39" i="1"/>
  <c r="M58" i="12" l="1"/>
  <c r="B63" i="12"/>
  <c r="C28" i="1"/>
  <c r="C40" i="1" s="1"/>
  <c r="C80" i="12"/>
  <c r="C24" i="4" s="1"/>
  <c r="D56" i="12"/>
  <c r="B57" i="12"/>
  <c r="B39" i="12"/>
  <c r="F36" i="12" l="1"/>
  <c r="N36" i="12" s="1"/>
  <c r="F56" i="12"/>
  <c r="L56" i="12" s="1"/>
  <c r="L58" i="12" s="1"/>
  <c r="B67" i="12" s="1"/>
  <c r="C70" i="12" s="1"/>
  <c r="D58" i="12"/>
  <c r="B23" i="12"/>
  <c r="F23" i="12" s="1"/>
  <c r="C37" i="12"/>
  <c r="B85" i="12" l="1"/>
  <c r="N58" i="12"/>
  <c r="C18" i="4"/>
  <c r="C20" i="4" s="1"/>
  <c r="F37" i="12"/>
  <c r="F58" i="12" s="1"/>
  <c r="O58" i="12" s="1"/>
  <c r="C58" i="12"/>
  <c r="C23" i="4" l="1"/>
  <c r="C26" i="4" s="1"/>
  <c r="C27" i="4" s="1"/>
  <c r="C28" i="4" s="1"/>
  <c r="C88" i="12"/>
  <c r="C90" i="12" s="1"/>
  <c r="C92" i="12" s="1"/>
  <c r="E92" i="12" s="1"/>
  <c r="D59" i="12"/>
  <c r="D90" i="12"/>
  <c r="O59" i="12"/>
  <c r="E90" i="12" l="1"/>
  <c r="C7" i="8"/>
  <c r="D98" i="9" l="1"/>
  <c r="D99" i="9" s="1"/>
  <c r="E17" i="3"/>
  <c r="E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4695E57D-A021-4EB6-84BE-FD1F51C7D8E9}">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A527B4CF-FEDF-42CF-9E0E-42007B093672}">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8D3D0727-48FD-4C04-979A-CF677883AB32}">
      <text>
        <r>
          <rPr>
            <b/>
            <sz val="9"/>
            <color indexed="81"/>
            <rFont val="Tahoma"/>
            <family val="2"/>
          </rPr>
          <t>Sady Pereira:</t>
        </r>
        <r>
          <rPr>
            <sz val="9"/>
            <color indexed="81"/>
            <rFont val="Tahoma"/>
            <family val="2"/>
          </rPr>
          <t xml:space="preserve">
Valuación AB
</t>
        </r>
      </text>
    </comment>
    <comment ref="D44" authorId="1" shapeId="0" xr:uid="{89DE3F9F-C730-4720-BE60-2B540E8E71BF}">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B04C7430-7099-4C1C-9DFF-B003F4838AAE}">
      <text>
        <r>
          <rPr>
            <b/>
            <sz val="9"/>
            <color indexed="81"/>
            <rFont val="Tahoma"/>
            <family val="2"/>
          </rPr>
          <t>Sady Pereira:</t>
        </r>
        <r>
          <rPr>
            <sz val="9"/>
            <color indexed="81"/>
            <rFont val="Tahoma"/>
            <family val="2"/>
          </rPr>
          <t xml:space="preserve">
Provision de Comisiones AFPISA</t>
        </r>
      </text>
    </comment>
    <comment ref="D47" authorId="1" shapeId="0" xr:uid="{D640D0E5-8DA7-442D-BD2D-A8BA6AF7885B}">
      <text>
        <r>
          <rPr>
            <b/>
            <sz val="9"/>
            <color indexed="81"/>
            <rFont val="Tahoma"/>
            <family val="2"/>
          </rPr>
          <t>Sady Pereira:</t>
        </r>
        <r>
          <rPr>
            <sz val="9"/>
            <color indexed="81"/>
            <rFont val="Tahoma"/>
            <family val="2"/>
          </rPr>
          <t xml:space="preserve">
Devengamientos Gastos Pagad x Adelantado
</t>
        </r>
      </text>
    </comment>
  </commentList>
</comments>
</file>

<file path=xl/sharedStrings.xml><?xml version="1.0" encoding="utf-8"?>
<sst xmlns="http://schemas.openxmlformats.org/spreadsheetml/2006/main" count="392" uniqueCount="326">
  <si>
    <t>Saldo de Caja al inicio del año</t>
  </si>
  <si>
    <t>Actividades Operativas</t>
  </si>
  <si>
    <t>Cambios en activos y pasivos operativos</t>
  </si>
  <si>
    <t>Aumento o disminucion deudores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</si>
  <si>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</si>
  <si>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</si>
  <si>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</si>
  <si>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</si>
  <si>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</si>
  <si>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</si>
  <si>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</si>
  <si>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</si>
  <si>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</si>
  <si>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</si>
  <si>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</si>
  <si>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</si>
  <si>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</si>
  <si>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</si>
  <si>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</si>
  <si>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</si>
  <si>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</si>
  <si>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</si>
  <si>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</si>
  <si>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</si>
  <si>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</si>
  <si>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</si>
  <si>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</si>
  <si>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</si>
  <si>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</si>
  <si>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</si>
  <si>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</si>
  <si>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</si>
  <si>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</si>
  <si>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</si>
  <si>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</si>
  <si>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</si>
  <si>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</si>
  <si>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</si>
  <si>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 xml:space="preserve">Total Pasivo </t>
  </si>
  <si>
    <t>TOTAL ACTIVO CORRIENTE</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</si>
  <si>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</si>
  <si>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</si>
  <si>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</si>
  <si>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</si>
  <si>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</si>
  <si>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</si>
  <si>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</si>
  <si>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</si>
  <si>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</si>
  <si>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</si>
  <si>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</si>
  <si>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</si>
  <si>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</si>
  <si>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</si>
  <si>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</si>
  <si>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</si>
  <si>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</si>
  <si>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</si>
  <si>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</si>
  <si>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</si>
  <si>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</si>
  <si>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</si>
  <si>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</si>
  <si>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</si>
  <si>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</si>
  <si>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</si>
  <si>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</si>
  <si>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</si>
  <si>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</si>
  <si>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</si>
  <si>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</si>
  <si>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</si>
  <si>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</si>
  <si>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</si>
  <si>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</si>
  <si>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</si>
  <si>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</si>
  <si>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</si>
  <si>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</si>
  <si>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</si>
  <si>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</si>
  <si>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</si>
  <si>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</si>
  <si>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</si>
  <si>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</si>
  <si>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</si>
  <si>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</si>
  <si>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</si>
  <si>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</si>
  <si>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</si>
  <si>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</si>
  <si>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</si>
  <si>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</si>
  <si>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</si>
  <si>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</si>
  <si>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</si>
  <si>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</si>
  <si>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</si>
  <si>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</si>
  <si>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</si>
  <si>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</si>
  <si>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</si>
  <si>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</si>
  <si>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</si>
  <si>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</si>
  <si>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</si>
  <si>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</si>
  <si>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4.4 – COMISIONES A PAGAR A LA ADMINISTRADORA</t>
  </si>
  <si>
    <t>4.2 - CUADRO DE INVERSIONES</t>
  </si>
  <si>
    <t xml:space="preserve">       4.2 INVERSIONES</t>
  </si>
  <si>
    <t>Instrumento</t>
  </si>
  <si>
    <t>Emisor</t>
  </si>
  <si>
    <t>Fecha de vencimiento</t>
  </si>
  <si>
    <t>Total de las Inversiones</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</si>
  <si>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</si>
  <si>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</si>
  <si>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</si>
  <si>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</si>
  <si>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</si>
  <si>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</si>
  <si>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</si>
  <si>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</si>
  <si>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</si>
  <si>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</si>
  <si>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</si>
  <si>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</si>
  <si>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</si>
  <si>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</si>
  <si>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</si>
  <si>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</si>
  <si>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</si>
  <si>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</si>
  <si>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</si>
  <si>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</si>
  <si>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Nota 5. HECHOS POSTERIORES</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</si>
  <si>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</si>
  <si>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</si>
  <si>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</si>
  <si>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</si>
  <si>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</si>
  <si>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</si>
  <si>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</si>
  <si>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De Inversión Investor Loteamientos Y Propiedades Guaraníes</t>
  </si>
  <si>
    <t>FONDO DE INVERSIÓN INVESTOR LOTEAMIENTOS Y PROPIEDADES GUARANÍES</t>
  </si>
  <si>
    <r>
      <t xml:space="preserve"> Autorizados por Resolución Nro. 26 E/22 de fecha 02 de Junio de 2022 de la Comisión Nacional de Valores</t>
    </r>
    <r>
      <rPr>
        <b/>
        <sz val="11"/>
        <color theme="1"/>
        <rFont val="Noto Sans"/>
        <family val="2"/>
      </rPr>
      <t>;</t>
    </r>
  </si>
  <si>
    <t>El Fondo tendrá como objetivo principal invertir en el negocio de la compra y venta de inmuebles rurales y urbanos, así como invertir en la construcción y realización de loteamientos, desarrollos inmobiliarios, urbanizaciones, fraccionamientos y asentamientos de colonizaciones privadas, y generar rentabilidad a través de su posterior venta y comercialización.</t>
  </si>
  <si>
    <t>Las ventas y las comercializaciones provenientes de estos activos (inmuebles rurales y urbanos, loteamientos, desarrollos inmobiliarios, urbanizaciones, fraccionamientos y asentamientos)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</si>
  <si>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venta de las propiedades.</t>
  </si>
  <si>
    <t>El Fondo, ofrece a los inversores exposición directa al sector inmobiliario a través de invertir en inversiones respaldadas por activos reales, a su vez entregará a sus participes la oportunidad de invertir en la economía real del país, mediante el desarrollo de actividades de real state, contribuyendo al crecimiento de este sector donde se tiene déficit habitacional a nivel nacional y al mismo tiempo ofrecer una rentabilidad atractiva a mediano y largo plazo.</t>
  </si>
  <si>
    <t>Las inversiones del Fondo se efectuarán dentro del territorio Nacional, en cualquier región del País.</t>
  </si>
  <si>
    <t>El Fondo tendrá la potestad de firmar contratos de gerenciamiento para el desarrollo del negocio, la inversión del Fondo en los términos antes señalados, se efectuará sin perjuicio de las inversiones en otros instrumentos que efectué el Fondo, de conformidad con el presente Reglamento Interno por motivos de liquidez, de conformidad con lo dispuesto en el siguiente Capítulo de la Política de Inversiones.</t>
  </si>
  <si>
    <t>A fin, de dar cumplimiento con sus objetivos, el Fondo Invertirá sus recursos de acuerdo con los siguientes lineamientos:</t>
  </si>
  <si>
    <t>A) En compra y venta de inmuebles rurales y urbanos, así como en la construcción y realización de loteamientos, desarrollos inmobiliarios, urbanizaciones, fraccionamientos y asentamientos de colonizaciones privadas.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</si>
  <si>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</si>
  <si>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</si>
  <si>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</si>
  <si>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</si>
  <si>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</si>
  <si>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</si>
  <si>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</si>
  <si>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La Administradora velará porque las inversiones efectuadas con los recursos del Fondo se realicen siempre con estricta sujeción al presente Reglamento Interno, aprobado por Resolución CNV Nº  16 E/22 de fecha 02 de Junio de 2022, teniendo como objetivo fundamental maximizar los retornos del Fondo y resguardar los intereses de los Aportantes.</t>
  </si>
  <si>
    <r>
      <t xml:space="preserve">Ø  </t>
    </r>
    <r>
      <rPr>
        <u/>
        <sz val="11"/>
        <color theme="1"/>
        <rFont val="Noto Sans"/>
        <family val="2"/>
      </rPr>
      <t>Comisión de administración</t>
    </r>
    <r>
      <rPr>
        <sz val="11"/>
        <color theme="1"/>
        <rFont val="Noto Sans"/>
        <family val="2"/>
      </rPr>
      <t xml:space="preserve">: De Hasta 15,00% nominal anual (base 365) IVA incluido sobre el patrimonio neto de pre cierre administrado. La comisión se devenga mensualmente. </t>
    </r>
  </si>
  <si>
    <t xml:space="preserve">ESTADO DEL ACTIVO NETO </t>
  </si>
  <si>
    <t>(EN GUARANIES)</t>
  </si>
  <si>
    <t>ESTADO DE INGRESOS Y EGRESOS</t>
  </si>
  <si>
    <t>ESTADO DE FLUJOS DE EFECTIVO</t>
  </si>
  <si>
    <t>El Fondo no constituye Previsiones.</t>
  </si>
  <si>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</si>
  <si>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</si>
  <si>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</si>
  <si>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</si>
  <si>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</si>
  <si>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</si>
  <si>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t>Valores al cobro  (Nota 4.1 )</t>
  </si>
  <si>
    <t xml:space="preserve">INVERSIONES </t>
  </si>
  <si>
    <t>Titulo de Renta fija (Nota 4.2 )</t>
  </si>
  <si>
    <t>CREDITOS</t>
  </si>
  <si>
    <t xml:space="preserve">Clientes </t>
  </si>
  <si>
    <t>Impuestos Corrientes</t>
  </si>
  <si>
    <t>Anticipos a Proveedores</t>
  </si>
  <si>
    <t>GASTOS PAGADOS POR ADELANTADO</t>
  </si>
  <si>
    <t>Alquileres pagados por adelantado</t>
  </si>
  <si>
    <t>BIENES DE USO</t>
  </si>
  <si>
    <t>Popiedad, Planta y Equipo</t>
  </si>
  <si>
    <t>(-) Depreciaciones Acumuladas</t>
  </si>
  <si>
    <t>Comisiones a Pagar a la Administradora</t>
  </si>
  <si>
    <t>Cuentas a Pagar</t>
  </si>
  <si>
    <t>Resultados del Ejercicio</t>
  </si>
  <si>
    <t>TOTAL PATRIMONIO</t>
  </si>
  <si>
    <t>TOTAL PASIVO Y PATRIMONIO NETO</t>
  </si>
  <si>
    <t>CANTIDAD CUOTAS PARTE</t>
  </si>
  <si>
    <t>VALOR CUOTA</t>
  </si>
  <si>
    <t>TOTAL ACTIVO NETO</t>
  </si>
  <si>
    <t xml:space="preserve">Otros </t>
  </si>
  <si>
    <t>Comisión por Corretaje y Aranceles</t>
  </si>
  <si>
    <t>Causa de las Variaciones de efectivo</t>
  </si>
  <si>
    <t>Aumento o disminucion intereses a cobrar</t>
  </si>
  <si>
    <t>Aumento o disminución en acreedores por operaciones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</si>
  <si>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</si>
  <si>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</si>
  <si>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</si>
  <si>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</si>
  <si>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</si>
  <si>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</si>
  <si>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</si>
  <si>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</si>
  <si>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</si>
  <si>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</si>
  <si>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</si>
  <si>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</si>
  <si>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</si>
  <si>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</si>
  <si>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</si>
  <si>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</si>
  <si>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</si>
  <si>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</si>
  <si>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</si>
  <si>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</si>
  <si>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</si>
  <si>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</si>
  <si>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</si>
  <si>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</si>
  <si>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</si>
  <si>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</si>
  <si>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</si>
  <si>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</si>
  <si>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</si>
  <si>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</si>
  <si>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</si>
  <si>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</si>
  <si>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</si>
  <si>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</si>
  <si>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</si>
  <si>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</si>
  <si>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</si>
  <si>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</si>
  <si>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</si>
  <si>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</si>
  <si>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</si>
  <si>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</si>
  <si>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</si>
  <si>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</si>
  <si>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</si>
  <si>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</si>
  <si>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</si>
  <si>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</si>
  <si>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</si>
  <si>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</si>
  <si>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</si>
  <si>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</si>
  <si>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</si>
  <si>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</si>
  <si>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</si>
  <si>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</si>
  <si>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</si>
  <si>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</si>
  <si>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</si>
  <si>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</si>
  <si>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</si>
  <si>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</si>
  <si>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</si>
  <si>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</si>
  <si>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</si>
  <si>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</si>
  <si>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</si>
  <si>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</si>
  <si>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</si>
  <si>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</si>
  <si>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</si>
  <si>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</si>
  <si>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</si>
  <si>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</si>
  <si>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</si>
  <si>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</si>
  <si>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</si>
  <si>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</si>
  <si>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</si>
  <si>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</si>
  <si>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</si>
  <si>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</si>
  <si>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</si>
  <si>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</si>
  <si>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</si>
  <si>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</si>
  <si>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</si>
  <si>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</si>
  <si>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</si>
  <si>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</si>
  <si>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</si>
  <si>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</si>
  <si>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Inversiones Inmobiliarias</t>
  </si>
  <si>
    <t>Otros Gastos Pagagos por Adelantado</t>
  </si>
  <si>
    <t>Ingresos por Tenencia de Inmuebles</t>
  </si>
  <si>
    <t xml:space="preserve">Gastos de Ventas </t>
  </si>
  <si>
    <t>Costo de Ventas</t>
  </si>
  <si>
    <t>Gastos Financieros</t>
  </si>
  <si>
    <t>INVERSIONES EN OTROS BIENES</t>
  </si>
  <si>
    <t>GS</t>
  </si>
  <si>
    <t>TIPO DE CAMBIO</t>
  </si>
  <si>
    <t>N/A</t>
  </si>
  <si>
    <t>No existen hechos posteriores a informar a la fecha.</t>
  </si>
  <si>
    <r>
      <t xml:space="preserve"> </t>
    </r>
    <r>
      <rPr>
        <b/>
        <sz val="11"/>
        <color theme="1"/>
        <rFont val="Noto Sans"/>
        <family val="2"/>
      </rPr>
      <t xml:space="preserve"> Naturaleza jurídica : </t>
    </r>
    <r>
      <rPr>
        <sz val="11"/>
        <color theme="1"/>
        <rFont val="Noto Sans"/>
        <family val="2"/>
      </rPr>
      <t xml:space="preserve">    </t>
    </r>
    <r>
      <rPr>
        <b/>
        <sz val="11"/>
        <color theme="1"/>
        <rFont val="Noto Sans"/>
        <family val="2"/>
      </rPr>
      <t xml:space="preserve">   Fondo De Inversión Investor Loteamientos Y Propiedades Guaraníes</t>
    </r>
  </si>
  <si>
    <t>El flujo de efectivos fue preparado de acuerdo con la Resolución CG N° 35/2023 de la Comisión Nacional de Valores.</t>
  </si>
  <si>
    <t>VALUACIONES DE INMUEBLES</t>
  </si>
  <si>
    <t>AL  31/12/2022</t>
  </si>
  <si>
    <t>INMUEBLE</t>
  </si>
  <si>
    <t>Inmuebles - Loteamientos Caacupé- Padrón Nº 6636 y otros M/L</t>
  </si>
  <si>
    <t>Inmobiliario</t>
  </si>
  <si>
    <t>Paraguay</t>
  </si>
  <si>
    <t>Guaraníes</t>
  </si>
  <si>
    <t>Inmuebles - Loteamientos Encarnación - Padrón Nº 7352/6533 y 2653 M/E</t>
  </si>
  <si>
    <t>Inmuebles - Loteamientos Minga Guazú- Padrón Nº 1909 M/E</t>
  </si>
  <si>
    <t>Rescate/Distribucion de Resultados</t>
  </si>
  <si>
    <t>Aranceles y Comisiones BVA</t>
  </si>
  <si>
    <t xml:space="preserve">Proveedores Locales M/L - </t>
  </si>
  <si>
    <t xml:space="preserve">PLAN FONDO DE INVERSION  </t>
  </si>
  <si>
    <t>Correspondiente al 31/03/2024 con cifras comparativas al 31/12/2022</t>
  </si>
  <si>
    <t>Correspondiente al 31/03/2024 con cifras comparativas al 31/03/2023</t>
  </si>
  <si>
    <t xml:space="preserve">Los estados financieros están preparados en Dólares Americanos. Para la conversión de los estados financieros a moneda funcional se utiliza los siguientes  tipos de cambios: comprador establecido para el cierre del mes por la Administración tributaria 1USD =7.377,82 los activos y 1 USD = 7.411,91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</si>
  <si>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marzo de 2024</t>
    </r>
  </si>
  <si>
    <t>|</t>
  </si>
  <si>
    <t>Inmuebles - Loteamientos CDE Monday - Cta.Cte. Nº 26-6152-01</t>
  </si>
  <si>
    <t>Bonos Financieros</t>
  </si>
  <si>
    <t xml:space="preserve">FINEXPAR S.A.E.C.A. </t>
  </si>
  <si>
    <t>Financiero (Bancos)</t>
  </si>
  <si>
    <t>PATRIMONIO DEL FONDO AL 31/3/2024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</si>
</sst>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0\)"/>
    <numFmt numFmtId="170" formatCode="_(* #,##0_);_(* \(#,##0\);_(* &quot;-&quot;??_);_(@_)"/>
    <numFmt numFmtId="171" formatCode="_-* #,##0.00_-;\-* #,##0.00_-;_-* &quot;-&quot;_-;_-@_-"/>
    <numFmt numFmtId="172" formatCode="_-* #,##0.0000_-;\-* #,##0.0000_-;_-* &quot;-&quot;_-;_-@_-"/>
    <numFmt numFmtId="173" formatCode="0.000%"/>
    <numFmt numFmtId="174" formatCode="_-* #,##0.00\ _€_-;\-* #,##0.00\ _€_-;_-* &quot;-&quot;??\ _€_-;_-@_-"/>
  </numFmts>
  <fonts count="97"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sz val="28"/>
      <name val="Noto Sans"/>
      <family val="2"/>
    </font>
    <font>
      <b/>
      <sz val="18"/>
      <color indexed="8"/>
      <name val="Noto Sans"/>
      <family val="2"/>
    </font>
    <font>
      <sz val="26"/>
      <name val="Noto Sans"/>
      <family val="2"/>
    </font>
    <font>
      <b/>
      <sz val="19"/>
      <color indexed="8"/>
      <name val="Noto Sans"/>
      <family val="2"/>
    </font>
    <font>
      <b/>
      <u/>
      <sz val="18"/>
      <name val="Noto Sans"/>
      <family val="2"/>
    </font>
    <font>
      <b/>
      <u/>
      <sz val="11"/>
      <color theme="1"/>
      <name val="Noto Sans"/>
      <family val="2"/>
    </font>
    <font>
      <b/>
      <i/>
      <sz val="14"/>
      <name val="Arial"/>
      <family val="2"/>
    </font>
    <font>
      <b/>
      <sz val="9"/>
      <name val="Arial"/>
      <family val="2"/>
    </font>
    <font>
      <b/>
      <sz val="7"/>
      <name val="Arial"/>
      <family val="2"/>
    </font>
    <font>
      <b/>
      <sz val="11"/>
      <color theme="9"/>
      <name val="Arial"/>
      <family val="2"/>
    </font>
    <font>
      <b/>
      <sz val="5"/>
      <name val="Arial"/>
      <family val="2"/>
    </font>
    <font>
      <b/>
      <i/>
      <sz val="9"/>
      <name val="Arial"/>
      <family val="2"/>
    </font>
    <font>
      <b/>
      <sz val="10"/>
      <color indexed="10"/>
      <name val="Arial"/>
      <family val="2"/>
    </font>
    <font>
      <sz val="10"/>
      <name val="Calibri"/>
      <family val="2"/>
      <scheme val="minor"/>
    </font>
    <font>
      <b/>
      <sz val="10"/>
      <color theme="7" tint="-0.249977111117893"/>
      <name val="Arial"/>
      <family val="2"/>
    </font>
    <font>
      <sz val="10"/>
      <color theme="9" tint="-0.249977111117893"/>
      <name val="Arial"/>
      <family val="2"/>
    </font>
    <font>
      <b/>
      <i/>
      <sz val="10"/>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sz val="10"/>
      <color indexed="8"/>
      <name val="Arial"/>
      <family val="2"/>
    </font>
    <font>
      <b/>
      <sz val="16"/>
      <color indexed="8"/>
      <name val="Arial"/>
      <family val="2"/>
    </font>
    <font>
      <sz val="12"/>
      <color indexed="8"/>
      <name val="Arial"/>
      <family val="2"/>
    </font>
    <font>
      <sz val="12"/>
      <name val="Arial"/>
      <family val="2"/>
    </font>
    <font>
      <b/>
      <sz val="10"/>
      <color rgb="FF000000"/>
      <name val="Tahoma"/>
      <family val="2"/>
    </font>
    <font>
      <sz val="10"/>
      <color rgb="FF000000"/>
      <name val="Tahoma"/>
      <family val="2"/>
    </font>
    <font>
      <b/>
      <sz val="9"/>
      <color indexed="81"/>
      <name val="Tahoma"/>
      <family val="2"/>
    </font>
    <font>
      <sz val="9"/>
      <color indexed="81"/>
      <name val="Tahoma"/>
      <family val="2"/>
    </font>
    <font>
      <sz val="11"/>
      <color theme="0" tint="-0.14999847407452621"/>
      <name val="Noto Sans"/>
      <family val="2"/>
    </font>
    <font>
      <b/>
      <sz val="11"/>
      <color theme="0" tint="-0.14999847407452621"/>
      <name val="Noto Sans"/>
      <family val="2"/>
    </font>
    <font>
      <b/>
      <sz val="9"/>
      <color rgb="FF000000"/>
      <name val="Tahoma"/>
      <family val="2"/>
    </font>
    <font>
      <sz val="9"/>
      <color rgb="FF000000"/>
      <name val="Tahoma"/>
      <family val="2"/>
    </font>
    <font>
      <b/>
      <sz val="11"/>
      <name val="Noto Sans"/>
    </font>
    <font>
      <b/>
      <sz val="11"/>
      <color rgb="FF000000"/>
      <name val="Noto Sans"/>
    </font>
    <font>
      <sz val="11"/>
      <color rgb="FF000000"/>
      <name val="Noto Sans"/>
    </font>
    <font>
      <sz val="11"/>
      <color theme="1"/>
      <name val="Noto Sans"/>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ont>
    <font>
      <sz val="11"/>
      <color rgb="FF000000"/>
      <name val="Calibri"/>
      <family val="2"/>
      <scheme val="minor"/>
    </font>
  </fonts>
  <fills count="41">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40">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xf numFmtId="165" fontId="22" fillId="0" borderId="0" applyFont="0" applyFill="0" applyBorder="0" applyAlignment="0" applyProtection="0"/>
    <xf numFmtId="9" fontId="22" fillId="0" borderId="0" applyFont="0" applyFill="0" applyBorder="0" applyAlignment="0" applyProtection="0"/>
    <xf numFmtId="0" fontId="4" fillId="0" borderId="0"/>
    <xf numFmtId="165" fontId="4" fillId="0" borderId="0" applyFont="0" applyFill="0" applyBorder="0" applyAlignment="0" applyProtection="0"/>
    <xf numFmtId="0" fontId="80" fillId="0" borderId="0" applyNumberFormat="0" applyFill="0" applyBorder="0" applyAlignment="0" applyProtection="0"/>
    <xf numFmtId="0" fontId="81" fillId="0" borderId="48" applyNumberFormat="0" applyFill="0" applyAlignment="0" applyProtection="0"/>
    <xf numFmtId="0" fontId="82" fillId="0" borderId="49" applyNumberFormat="0" applyFill="0" applyAlignment="0" applyProtection="0"/>
    <xf numFmtId="0" fontId="83" fillId="0" borderId="50" applyNumberFormat="0" applyFill="0" applyAlignment="0" applyProtection="0"/>
    <xf numFmtId="0" fontId="83" fillId="0" borderId="0" applyNumberFormat="0" applyFill="0" applyBorder="0" applyAlignment="0" applyProtection="0"/>
    <xf numFmtId="0" fontId="84" fillId="9" borderId="0" applyNumberFormat="0" applyBorder="0" applyAlignment="0" applyProtection="0"/>
    <xf numFmtId="0" fontId="85" fillId="10" borderId="0" applyNumberFormat="0" applyBorder="0" applyAlignment="0" applyProtection="0"/>
    <xf numFmtId="0" fontId="86" fillId="11" borderId="0" applyNumberFormat="0" applyBorder="0" applyAlignment="0" applyProtection="0"/>
    <xf numFmtId="0" fontId="87" fillId="12" borderId="51" applyNumberFormat="0" applyAlignment="0" applyProtection="0"/>
    <xf numFmtId="0" fontId="88" fillId="13" borderId="52" applyNumberFormat="0" applyAlignment="0" applyProtection="0"/>
    <xf numFmtId="0" fontId="89" fillId="13" borderId="51" applyNumberFormat="0" applyAlignment="0" applyProtection="0"/>
    <xf numFmtId="0" fontId="90" fillId="0" borderId="53" applyNumberFormat="0" applyFill="0" applyAlignment="0" applyProtection="0"/>
    <xf numFmtId="0" fontId="91" fillId="14" borderId="54" applyNumberFormat="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2" fillId="0" borderId="56" applyNumberFormat="0" applyFill="0" applyAlignment="0" applyProtection="0"/>
    <xf numFmtId="0" fontId="9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9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9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9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9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94"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5" fillId="0" borderId="0" applyNumberFormat="0" applyFont="0" applyFill="0" applyBorder="0" applyAlignment="0" applyProtection="0"/>
    <xf numFmtId="41" fontId="4" fillId="0" borderId="0" applyNumberFormat="0" applyFont="0" applyFill="0" applyBorder="0" applyAlignment="0" applyProtection="0"/>
    <xf numFmtId="41"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1" fontId="4" fillId="0" borderId="0" applyNumberFormat="0" applyFont="0" applyFill="0" applyBorder="0" applyAlignment="0" applyProtection="0"/>
    <xf numFmtId="0" fontId="4" fillId="0" borderId="0" applyNumberFormat="0" applyFont="0" applyFill="0" applyBorder="0" applyAlignment="0" applyProtection="0"/>
    <xf numFmtId="164" fontId="1" fillId="0" borderId="0" applyFont="0" applyFill="0" applyBorder="0" applyAlignment="0" applyProtection="0"/>
    <xf numFmtId="41" fontId="22" fillId="0" borderId="0" applyFont="0" applyFill="0" applyBorder="0" applyAlignment="0" applyProtection="0"/>
    <xf numFmtId="165" fontId="22"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0" fontId="22" fillId="0" borderId="0"/>
    <xf numFmtId="165" fontId="22" fillId="0" borderId="0" applyFont="0" applyFill="0" applyBorder="0" applyAlignment="0" applyProtection="0"/>
    <xf numFmtId="41" fontId="22"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174" fontId="4" fillId="0" borderId="0" applyFont="0" applyFill="0" applyBorder="0" applyAlignment="0" applyProtection="0"/>
    <xf numFmtId="9" fontId="4"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0" fontId="96" fillId="40" borderId="0" applyBorder="0" applyAlignment="0" applyProtection="0"/>
    <xf numFmtId="17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0" fontId="1" fillId="15" borderId="55"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422">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20" fillId="0" borderId="0" xfId="0" applyFont="1"/>
    <xf numFmtId="14" fontId="7" fillId="0" borderId="0" xfId="0" applyNumberFormat="1" applyFont="1" applyAlignment="1">
      <alignment horizontal="center"/>
    </xf>
    <xf numFmtId="3" fontId="16" fillId="0" borderId="0" xfId="0" applyNumberFormat="1" applyFont="1"/>
    <xf numFmtId="0" fontId="21" fillId="0" borderId="0" xfId="0" applyFont="1" applyAlignment="1">
      <alignment horizontal="left" vertical="center"/>
    </xf>
    <xf numFmtId="41" fontId="21" fillId="0" borderId="0" xfId="0" applyNumberFormat="1" applyFont="1"/>
    <xf numFmtId="0" fontId="23" fillId="0" borderId="0" xfId="2" applyFont="1"/>
    <xf numFmtId="0" fontId="24" fillId="2" borderId="0" xfId="0" applyFont="1" applyFill="1"/>
    <xf numFmtId="0" fontId="24" fillId="0" borderId="0" xfId="0" applyFont="1"/>
    <xf numFmtId="0" fontId="27" fillId="0" borderId="0" xfId="0" applyFont="1"/>
    <xf numFmtId="0" fontId="28" fillId="0" borderId="0" xfId="0" applyFont="1"/>
    <xf numFmtId="0" fontId="25" fillId="0" borderId="0" xfId="0" applyFont="1" applyAlignment="1">
      <alignment horizontal="center"/>
    </xf>
    <xf numFmtId="0" fontId="26" fillId="0" borderId="0" xfId="0" applyFont="1"/>
    <xf numFmtId="0" fontId="30" fillId="0" borderId="0" xfId="0" applyFont="1"/>
    <xf numFmtId="3" fontId="27" fillId="0" borderId="0" xfId="0" applyNumberFormat="1" applyFont="1"/>
    <xf numFmtId="0" fontId="32" fillId="0" borderId="0" xfId="0" applyFont="1"/>
    <xf numFmtId="0" fontId="33" fillId="0" borderId="0" xfId="0" applyFont="1"/>
    <xf numFmtId="0" fontId="24" fillId="0" borderId="0" xfId="0" applyFont="1" applyAlignment="1">
      <alignment horizontal="center"/>
    </xf>
    <xf numFmtId="0" fontId="33" fillId="0" borderId="3" xfId="0" applyFont="1" applyBorder="1" applyAlignment="1">
      <alignment horizontal="center" vertical="center"/>
    </xf>
    <xf numFmtId="0" fontId="33" fillId="0" borderId="3" xfId="0" applyFont="1" applyBorder="1" applyAlignment="1">
      <alignment horizontal="center" vertical="center" wrapText="1"/>
    </xf>
    <xf numFmtId="0" fontId="33" fillId="0" borderId="4" xfId="0" applyFont="1" applyBorder="1" applyAlignment="1">
      <alignment horizontal="center" wrapText="1"/>
    </xf>
    <xf numFmtId="0" fontId="27" fillId="0" borderId="5" xfId="0" applyFont="1" applyBorder="1" applyAlignment="1">
      <alignment horizontal="center" wrapText="1"/>
    </xf>
    <xf numFmtId="0" fontId="33" fillId="0" borderId="5" xfId="0" applyFont="1" applyBorder="1" applyAlignment="1">
      <alignment horizontal="center" wrapText="1"/>
    </xf>
    <xf numFmtId="0" fontId="27" fillId="0" borderId="5" xfId="0" applyFont="1" applyBorder="1" applyAlignment="1">
      <alignment vertical="center"/>
    </xf>
    <xf numFmtId="0" fontId="27" fillId="0" borderId="5" xfId="0" applyFont="1" applyBorder="1" applyAlignment="1">
      <alignment horizontal="left"/>
    </xf>
    <xf numFmtId="0" fontId="27" fillId="0" borderId="5" xfId="0" applyFont="1" applyBorder="1"/>
    <xf numFmtId="3" fontId="33" fillId="0" borderId="4" xfId="0" applyNumberFormat="1" applyFont="1" applyBorder="1" applyAlignment="1">
      <alignment horizontal="center" vertical="center" wrapText="1"/>
    </xf>
    <xf numFmtId="0" fontId="33" fillId="0" borderId="3" xfId="0" applyFont="1" applyBorder="1" applyAlignment="1">
      <alignment horizontal="center" wrapText="1"/>
    </xf>
    <xf numFmtId="3" fontId="27" fillId="0" borderId="8" xfId="0" applyNumberFormat="1" applyFont="1" applyBorder="1"/>
    <xf numFmtId="0" fontId="35" fillId="0" borderId="0" xfId="0" applyFont="1"/>
    <xf numFmtId="0" fontId="33" fillId="0" borderId="0" xfId="0" applyFont="1" applyAlignment="1">
      <alignment vertical="center"/>
    </xf>
    <xf numFmtId="0" fontId="33" fillId="0" borderId="0" xfId="0" applyFont="1" applyAlignment="1">
      <alignment horizontal="center"/>
    </xf>
    <xf numFmtId="0" fontId="33" fillId="0" borderId="0" xfId="0" applyFont="1" applyAlignment="1">
      <alignment horizontal="center" wrapText="1"/>
    </xf>
    <xf numFmtId="0" fontId="23" fillId="0" borderId="0" xfId="0" applyFont="1"/>
    <xf numFmtId="0" fontId="36" fillId="0" borderId="0" xfId="0" applyFont="1" applyAlignment="1">
      <alignment horizontal="center"/>
    </xf>
    <xf numFmtId="3" fontId="24" fillId="0" borderId="0" xfId="0" applyNumberFormat="1" applyFont="1"/>
    <xf numFmtId="0" fontId="39" fillId="0" borderId="3" xfId="0" applyFont="1" applyBorder="1" applyAlignment="1">
      <alignment vertical="center"/>
    </xf>
    <xf numFmtId="0" fontId="39" fillId="0" borderId="3" xfId="0" applyFont="1" applyBorder="1" applyAlignment="1">
      <alignment horizontal="center" vertical="center" wrapText="1"/>
    </xf>
    <xf numFmtId="0" fontId="39" fillId="0" borderId="3" xfId="0" applyFont="1" applyBorder="1" applyAlignment="1">
      <alignment horizontal="left" vertical="center"/>
    </xf>
    <xf numFmtId="0" fontId="40" fillId="0" borderId="3" xfId="0" applyFont="1" applyBorder="1" applyAlignment="1">
      <alignment horizontal="center" vertical="center" wrapText="1"/>
    </xf>
    <xf numFmtId="0" fontId="40" fillId="0" borderId="3" xfId="0" applyFont="1" applyBorder="1" applyAlignment="1">
      <alignment vertical="center"/>
    </xf>
    <xf numFmtId="0" fontId="40" fillId="0" borderId="3" xfId="0" applyFont="1" applyBorder="1" applyAlignment="1">
      <alignment horizontal="center" vertical="center"/>
    </xf>
    <xf numFmtId="168" fontId="24" fillId="0" borderId="0" xfId="1" applyNumberFormat="1" applyFont="1"/>
    <xf numFmtId="0" fontId="40" fillId="0" borderId="0" xfId="0" applyFont="1" applyAlignment="1">
      <alignment vertical="center"/>
    </xf>
    <xf numFmtId="0" fontId="37" fillId="0" borderId="0" xfId="0" applyFont="1" applyAlignment="1">
      <alignment vertical="center"/>
    </xf>
    <xf numFmtId="0" fontId="39" fillId="0" borderId="3" xfId="0" applyFont="1" applyBorder="1" applyAlignment="1">
      <alignment horizontal="center" vertical="center"/>
    </xf>
    <xf numFmtId="3" fontId="40" fillId="0" borderId="3" xfId="0" applyNumberFormat="1" applyFont="1" applyBorder="1" applyAlignment="1">
      <alignment horizontal="center" vertical="center"/>
    </xf>
    <xf numFmtId="0" fontId="24" fillId="0" borderId="0" xfId="0" applyFont="1" applyAlignment="1">
      <alignment vertical="center"/>
    </xf>
    <xf numFmtId="0" fontId="24" fillId="0" borderId="0" xfId="0" applyFont="1" applyAlignment="1">
      <alignment vertical="center" wrapText="1"/>
    </xf>
    <xf numFmtId="0" fontId="24" fillId="0" borderId="0" xfId="0" applyFont="1" applyAlignment="1">
      <alignment horizontal="left" vertical="top"/>
    </xf>
    <xf numFmtId="0" fontId="40" fillId="0" borderId="0" xfId="0" applyFont="1"/>
    <xf numFmtId="0" fontId="38" fillId="0" borderId="3" xfId="0" applyFont="1" applyBorder="1" applyAlignment="1">
      <alignment horizontal="center" vertical="center" wrapText="1"/>
    </xf>
    <xf numFmtId="0" fontId="38" fillId="2" borderId="3" xfId="0" applyFont="1" applyFill="1" applyBorder="1" applyAlignment="1">
      <alignment horizontal="center" vertical="center" wrapText="1"/>
    </xf>
    <xf numFmtId="164" fontId="34" fillId="0" borderId="14" xfId="4" applyFont="1" applyBorder="1" applyAlignment="1">
      <alignment horizontal="right"/>
    </xf>
    <xf numFmtId="0" fontId="24" fillId="0" borderId="0" xfId="0" applyFont="1" applyAlignment="1">
      <alignment horizontal="left"/>
    </xf>
    <xf numFmtId="0" fontId="14" fillId="2" borderId="0" xfId="0" applyFont="1" applyFill="1"/>
    <xf numFmtId="0" fontId="25" fillId="2" borderId="0" xfId="0" applyFont="1" applyFill="1"/>
    <xf numFmtId="0" fontId="42"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5" fillId="2" borderId="0" xfId="0" applyFont="1" applyFill="1" applyAlignment="1">
      <alignment vertical="center" wrapText="1"/>
    </xf>
    <xf numFmtId="0" fontId="27" fillId="2" borderId="0" xfId="0" applyFont="1" applyFill="1"/>
    <xf numFmtId="0" fontId="25" fillId="2" borderId="0" xfId="0" applyFont="1" applyFill="1" applyAlignment="1">
      <alignment vertical="center"/>
    </xf>
    <xf numFmtId="0" fontId="28" fillId="2" borderId="0" xfId="0" applyFont="1" applyFill="1"/>
    <xf numFmtId="0" fontId="27" fillId="2" borderId="0" xfId="0" applyFont="1" applyFill="1" applyAlignment="1">
      <alignment horizontal="center"/>
    </xf>
    <xf numFmtId="0" fontId="24" fillId="0" borderId="0" xfId="0" applyFont="1" applyAlignment="1">
      <alignment horizontal="left" vertical="top" wrapText="1"/>
    </xf>
    <xf numFmtId="0" fontId="31" fillId="0" borderId="0" xfId="0" applyFont="1" applyAlignment="1">
      <alignment horizontal="center"/>
    </xf>
    <xf numFmtId="0" fontId="37" fillId="0" borderId="0" xfId="0" applyFont="1" applyAlignment="1">
      <alignment horizontal="left" vertical="center"/>
    </xf>
    <xf numFmtId="0" fontId="37" fillId="0" borderId="0" xfId="0" applyFont="1" applyAlignment="1">
      <alignment horizontal="left" vertical="center" wrapText="1"/>
    </xf>
    <xf numFmtId="0" fontId="24" fillId="0" borderId="0" xfId="0" applyFont="1" applyAlignment="1">
      <alignment horizontal="left" vertical="center"/>
    </xf>
    <xf numFmtId="0" fontId="33" fillId="0" borderId="17" xfId="0" applyFont="1" applyBorder="1"/>
    <xf numFmtId="0" fontId="33" fillId="0" borderId="20" xfId="0" applyFont="1" applyBorder="1"/>
    <xf numFmtId="164" fontId="24" fillId="2" borderId="0" xfId="4" applyFont="1" applyFill="1" applyBorder="1" applyAlignment="1">
      <alignment horizontal="center" vertical="center"/>
    </xf>
    <xf numFmtId="0" fontId="24" fillId="0" borderId="20" xfId="0" applyFont="1" applyBorder="1"/>
    <xf numFmtId="0" fontId="27" fillId="0" borderId="20" xfId="0" applyFont="1" applyBorder="1"/>
    <xf numFmtId="0" fontId="33" fillId="0" borderId="25" xfId="0" applyFont="1" applyBorder="1"/>
    <xf numFmtId="0" fontId="32" fillId="0" borderId="20" xfId="0" applyFont="1" applyBorder="1"/>
    <xf numFmtId="0" fontId="33" fillId="0" borderId="26" xfId="0" applyFont="1" applyBorder="1"/>
    <xf numFmtId="164" fontId="27" fillId="2" borderId="27" xfId="4" applyFont="1" applyFill="1" applyBorder="1"/>
    <xf numFmtId="164" fontId="27" fillId="2" borderId="0" xfId="4" applyFont="1" applyFill="1"/>
    <xf numFmtId="164" fontId="24" fillId="2" borderId="0" xfId="4" applyFont="1" applyFill="1"/>
    <xf numFmtId="0" fontId="24" fillId="0" borderId="29" xfId="0" applyFont="1" applyBorder="1"/>
    <xf numFmtId="0" fontId="24" fillId="0" borderId="25" xfId="0" applyFont="1" applyBorder="1"/>
    <xf numFmtId="49" fontId="27" fillId="0" borderId="20" xfId="0" applyNumberFormat="1" applyFont="1" applyBorder="1"/>
    <xf numFmtId="49" fontId="24" fillId="0" borderId="20" xfId="0" applyNumberFormat="1" applyFont="1" applyBorder="1"/>
    <xf numFmtId="49" fontId="33" fillId="0" borderId="20" xfId="0" applyNumberFormat="1" applyFont="1" applyBorder="1"/>
    <xf numFmtId="49" fontId="24" fillId="0" borderId="26" xfId="0" applyNumberFormat="1" applyFont="1" applyBorder="1"/>
    <xf numFmtId="49" fontId="33" fillId="0" borderId="0" xfId="0" applyNumberFormat="1" applyFont="1"/>
    <xf numFmtId="169" fontId="49" fillId="0" borderId="0" xfId="9" applyNumberFormat="1" applyFont="1"/>
    <xf numFmtId="169" fontId="4" fillId="0" borderId="0" xfId="9" applyNumberFormat="1"/>
    <xf numFmtId="0" fontId="4" fillId="0" borderId="0" xfId="9"/>
    <xf numFmtId="169" fontId="9" fillId="0" borderId="29" xfId="9" applyNumberFormat="1" applyFont="1" applyBorder="1"/>
    <xf numFmtId="169" fontId="9" fillId="0" borderId="32" xfId="9" applyNumberFormat="1" applyFont="1" applyBorder="1"/>
    <xf numFmtId="169" fontId="9" fillId="0" borderId="29" xfId="9" applyNumberFormat="1" applyFont="1" applyBorder="1" applyAlignment="1">
      <alignment horizontal="centerContinuous"/>
    </xf>
    <xf numFmtId="169" fontId="9" fillId="0" borderId="31" xfId="9" applyNumberFormat="1" applyFont="1" applyBorder="1" applyAlignment="1">
      <alignment horizontal="centerContinuous"/>
    </xf>
    <xf numFmtId="169" fontId="9" fillId="0" borderId="30" xfId="9" applyNumberFormat="1" applyFont="1" applyBorder="1"/>
    <xf numFmtId="169" fontId="50" fillId="0" borderId="32" xfId="9" applyNumberFormat="1" applyFont="1" applyBorder="1" applyAlignment="1">
      <alignment horizontal="center"/>
    </xf>
    <xf numFmtId="169" fontId="9" fillId="0" borderId="31" xfId="9" applyNumberFormat="1" applyFont="1" applyBorder="1"/>
    <xf numFmtId="169" fontId="9" fillId="0" borderId="20" xfId="9" applyNumberFormat="1" applyFont="1" applyBorder="1" applyAlignment="1">
      <alignment horizontal="center"/>
    </xf>
    <xf numFmtId="169" fontId="50" fillId="0" borderId="33" xfId="9" applyNumberFormat="1" applyFont="1" applyBorder="1" applyAlignment="1">
      <alignment horizontal="center"/>
    </xf>
    <xf numFmtId="169" fontId="50" fillId="0" borderId="26" xfId="9" applyNumberFormat="1" applyFont="1" applyBorder="1" applyAlignment="1">
      <alignment horizontal="centerContinuous"/>
    </xf>
    <xf numFmtId="169" fontId="9" fillId="0" borderId="28" xfId="9" applyNumberFormat="1" applyFont="1" applyBorder="1" applyAlignment="1">
      <alignment horizontal="centerContinuous"/>
    </xf>
    <xf numFmtId="169" fontId="9" fillId="0" borderId="20" xfId="9" applyNumberFormat="1" applyFont="1" applyBorder="1" applyAlignment="1">
      <alignment horizontal="centerContinuous"/>
    </xf>
    <xf numFmtId="169" fontId="9" fillId="0" borderId="0" xfId="9" applyNumberFormat="1" applyFont="1" applyAlignment="1">
      <alignment horizontal="centerContinuous"/>
    </xf>
    <xf numFmtId="169" fontId="11" fillId="0" borderId="33" xfId="9" applyNumberFormat="1" applyFont="1" applyBorder="1" applyAlignment="1">
      <alignment horizontal="center"/>
    </xf>
    <xf numFmtId="169" fontId="9" fillId="0" borderId="21" xfId="9" applyNumberFormat="1" applyFont="1" applyBorder="1" applyAlignment="1">
      <alignment horizontal="center"/>
    </xf>
    <xf numFmtId="169" fontId="9" fillId="0" borderId="20" xfId="9" applyNumberFormat="1" applyFont="1" applyBorder="1"/>
    <xf numFmtId="169" fontId="50" fillId="0" borderId="31" xfId="9" applyNumberFormat="1" applyFont="1" applyBorder="1" applyAlignment="1">
      <alignment horizontal="center"/>
    </xf>
    <xf numFmtId="169" fontId="50" fillId="0" borderId="29" xfId="9" applyNumberFormat="1" applyFont="1" applyBorder="1" applyAlignment="1">
      <alignment horizontal="center"/>
    </xf>
    <xf numFmtId="169" fontId="11" fillId="0" borderId="32" xfId="9" applyNumberFormat="1" applyFont="1" applyBorder="1" applyAlignment="1">
      <alignment horizontal="center"/>
    </xf>
    <xf numFmtId="169" fontId="11" fillId="0" borderId="31" xfId="9" applyNumberFormat="1" applyFont="1" applyBorder="1" applyAlignment="1">
      <alignment horizontal="center"/>
    </xf>
    <xf numFmtId="169" fontId="51" fillId="0" borderId="31" xfId="9" applyNumberFormat="1" applyFont="1" applyBorder="1" applyAlignment="1">
      <alignment horizontal="center"/>
    </xf>
    <xf numFmtId="169" fontId="9" fillId="0" borderId="26" xfId="9" applyNumberFormat="1" applyFont="1" applyBorder="1" applyAlignment="1">
      <alignment horizontal="center"/>
    </xf>
    <xf numFmtId="169" fontId="50" fillId="0" borderId="34" xfId="9" applyNumberFormat="1" applyFont="1" applyBorder="1" applyAlignment="1">
      <alignment horizontal="center"/>
    </xf>
    <xf numFmtId="169" fontId="50" fillId="0" borderId="28" xfId="9" applyNumberFormat="1" applyFont="1" applyBorder="1" applyAlignment="1">
      <alignment horizontal="center"/>
    </xf>
    <xf numFmtId="169" fontId="50" fillId="0" borderId="26" xfId="9" applyNumberFormat="1" applyFont="1" applyBorder="1" applyAlignment="1">
      <alignment horizontal="center"/>
    </xf>
    <xf numFmtId="169" fontId="11" fillId="0" borderId="34" xfId="9" applyNumberFormat="1" applyFont="1" applyBorder="1" applyAlignment="1">
      <alignment horizontal="center"/>
    </xf>
    <xf numFmtId="169" fontId="11" fillId="0" borderId="28" xfId="9" applyNumberFormat="1" applyFont="1" applyBorder="1" applyAlignment="1">
      <alignment horizontal="center"/>
    </xf>
    <xf numFmtId="169" fontId="53" fillId="0" borderId="28" xfId="9" applyNumberFormat="1" applyFont="1" applyBorder="1" applyAlignment="1">
      <alignment horizontal="center"/>
    </xf>
    <xf numFmtId="169" fontId="9" fillId="0" borderId="28" xfId="9" applyNumberFormat="1" applyFont="1" applyBorder="1"/>
    <xf numFmtId="169" fontId="54" fillId="0" borderId="35" xfId="9" applyNumberFormat="1" applyFont="1" applyBorder="1"/>
    <xf numFmtId="169" fontId="4" fillId="0" borderId="36" xfId="9" applyNumberFormat="1" applyBorder="1"/>
    <xf numFmtId="169" fontId="4" fillId="0" borderId="36" xfId="9" applyNumberFormat="1" applyBorder="1" applyAlignment="1">
      <alignment horizontal="center"/>
    </xf>
    <xf numFmtId="169" fontId="4" fillId="0" borderId="37" xfId="9" applyNumberFormat="1" applyBorder="1"/>
    <xf numFmtId="169" fontId="55" fillId="0" borderId="38" xfId="9" applyNumberFormat="1" applyFont="1" applyBorder="1"/>
    <xf numFmtId="169" fontId="55" fillId="0" borderId="6" xfId="9" applyNumberFormat="1" applyFont="1" applyBorder="1"/>
    <xf numFmtId="169" fontId="55" fillId="0" borderId="6" xfId="9" applyNumberFormat="1" applyFont="1" applyBorder="1" applyAlignment="1">
      <alignment horizontal="center"/>
    </xf>
    <xf numFmtId="169" fontId="55" fillId="0" borderId="39" xfId="9" applyNumberFormat="1" applyFont="1" applyBorder="1"/>
    <xf numFmtId="170" fontId="56" fillId="0" borderId="0" xfId="10" applyNumberFormat="1" applyFont="1"/>
    <xf numFmtId="169" fontId="55" fillId="4" borderId="38" xfId="9" applyNumberFormat="1" applyFont="1" applyFill="1" applyBorder="1"/>
    <xf numFmtId="169" fontId="55" fillId="4" borderId="6" xfId="9" applyNumberFormat="1" applyFont="1" applyFill="1" applyBorder="1"/>
    <xf numFmtId="169" fontId="55" fillId="4" borderId="6" xfId="9" applyNumberFormat="1" applyFont="1" applyFill="1" applyBorder="1" applyAlignment="1">
      <alignment horizontal="center"/>
    </xf>
    <xf numFmtId="169" fontId="4" fillId="0" borderId="40" xfId="9" applyNumberFormat="1" applyBorder="1"/>
    <xf numFmtId="169" fontId="4" fillId="0" borderId="3" xfId="9" applyNumberFormat="1" applyBorder="1"/>
    <xf numFmtId="169" fontId="4" fillId="0" borderId="3" xfId="9" applyNumberFormat="1" applyBorder="1" applyAlignment="1">
      <alignment horizontal="center"/>
    </xf>
    <xf numFmtId="169" fontId="4" fillId="0" borderId="39" xfId="9" applyNumberFormat="1" applyBorder="1"/>
    <xf numFmtId="169" fontId="55" fillId="0" borderId="40" xfId="9" applyNumberFormat="1" applyFont="1" applyBorder="1"/>
    <xf numFmtId="169" fontId="55" fillId="0" borderId="3" xfId="9" applyNumberFormat="1" applyFont="1" applyBorder="1"/>
    <xf numFmtId="169" fontId="4" fillId="5" borderId="3" xfId="9" applyNumberFormat="1" applyFill="1" applyBorder="1"/>
    <xf numFmtId="169" fontId="4" fillId="5" borderId="39" xfId="9" applyNumberFormat="1" applyFill="1" applyBorder="1"/>
    <xf numFmtId="169" fontId="57" fillId="0" borderId="3" xfId="9" applyNumberFormat="1" applyFont="1" applyBorder="1"/>
    <xf numFmtId="169" fontId="55" fillId="6" borderId="40" xfId="9" applyNumberFormat="1" applyFont="1" applyFill="1" applyBorder="1"/>
    <xf numFmtId="169" fontId="55" fillId="6" borderId="3" xfId="9" applyNumberFormat="1" applyFont="1" applyFill="1" applyBorder="1"/>
    <xf numFmtId="169" fontId="57" fillId="6" borderId="3" xfId="9" applyNumberFormat="1" applyFont="1" applyFill="1" applyBorder="1"/>
    <xf numFmtId="169" fontId="55" fillId="6" borderId="6" xfId="9" applyNumberFormat="1" applyFont="1" applyFill="1" applyBorder="1"/>
    <xf numFmtId="169" fontId="55" fillId="4" borderId="40" xfId="9" applyNumberFormat="1" applyFont="1" applyFill="1" applyBorder="1"/>
    <xf numFmtId="169" fontId="55" fillId="4" borderId="3" xfId="9" applyNumberFormat="1" applyFont="1" applyFill="1" applyBorder="1"/>
    <xf numFmtId="169" fontId="4" fillId="4" borderId="3" xfId="9" applyNumberFormat="1" applyFill="1" applyBorder="1"/>
    <xf numFmtId="169" fontId="58" fillId="5" borderId="3" xfId="9" applyNumberFormat="1" applyFont="1" applyFill="1" applyBorder="1"/>
    <xf numFmtId="169" fontId="58" fillId="5" borderId="39" xfId="9" applyNumberFormat="1" applyFont="1" applyFill="1" applyBorder="1"/>
    <xf numFmtId="3" fontId="4" fillId="0" borderId="0" xfId="9" applyNumberFormat="1"/>
    <xf numFmtId="0" fontId="4" fillId="7" borderId="0" xfId="9" applyFill="1"/>
    <xf numFmtId="169" fontId="59" fillId="0" borderId="40" xfId="9" applyNumberFormat="1" applyFont="1" applyBorder="1" applyAlignment="1">
      <alignment horizontal="center"/>
    </xf>
    <xf numFmtId="169" fontId="9" fillId="0" borderId="15" xfId="9" applyNumberFormat="1" applyFont="1" applyBorder="1"/>
    <xf numFmtId="169" fontId="54" fillId="0" borderId="40" xfId="9" applyNumberFormat="1" applyFont="1" applyBorder="1"/>
    <xf numFmtId="3" fontId="60" fillId="0" borderId="0" xfId="9" applyNumberFormat="1" applyFont="1"/>
    <xf numFmtId="169" fontId="60" fillId="0" borderId="3" xfId="9" applyNumberFormat="1" applyFont="1" applyBorder="1"/>
    <xf numFmtId="169" fontId="60" fillId="0" borderId="6" xfId="9" applyNumberFormat="1" applyFont="1" applyBorder="1"/>
    <xf numFmtId="169" fontId="4" fillId="0" borderId="4" xfId="9" applyNumberFormat="1" applyBorder="1"/>
    <xf numFmtId="169" fontId="61" fillId="0" borderId="3" xfId="9" applyNumberFormat="1" applyFont="1" applyBorder="1"/>
    <xf numFmtId="169" fontId="55" fillId="0" borderId="4" xfId="9" applyNumberFormat="1" applyFont="1" applyBorder="1"/>
    <xf numFmtId="169" fontId="55" fillId="6" borderId="41" xfId="9" applyNumberFormat="1" applyFont="1" applyFill="1" applyBorder="1"/>
    <xf numFmtId="169" fontId="60" fillId="6" borderId="3" xfId="9" applyNumberFormat="1" applyFont="1" applyFill="1" applyBorder="1"/>
    <xf numFmtId="169" fontId="54" fillId="0" borderId="40" xfId="9" applyNumberFormat="1" applyFont="1" applyBorder="1" applyAlignment="1">
      <alignment horizontal="center"/>
    </xf>
    <xf numFmtId="169" fontId="9" fillId="0" borderId="4" xfId="9" applyNumberFormat="1" applyFont="1" applyBorder="1"/>
    <xf numFmtId="169" fontId="62" fillId="0" borderId="3" xfId="9" applyNumberFormat="1" applyFont="1" applyBorder="1"/>
    <xf numFmtId="169" fontId="4" fillId="4" borderId="40" xfId="9" applyNumberFormat="1" applyFill="1" applyBorder="1"/>
    <xf numFmtId="169" fontId="4" fillId="4" borderId="4" xfId="9" applyNumberFormat="1" applyFill="1" applyBorder="1"/>
    <xf numFmtId="169" fontId="62" fillId="4" borderId="3" xfId="9" applyNumberFormat="1" applyFont="1" applyFill="1" applyBorder="1"/>
    <xf numFmtId="169" fontId="61" fillId="4" borderId="40" xfId="9" applyNumberFormat="1" applyFont="1" applyFill="1" applyBorder="1"/>
    <xf numFmtId="169" fontId="61" fillId="4" borderId="4" xfId="9" applyNumberFormat="1" applyFont="1" applyFill="1" applyBorder="1"/>
    <xf numFmtId="169" fontId="6" fillId="4" borderId="40" xfId="9" applyNumberFormat="1" applyFont="1" applyFill="1" applyBorder="1"/>
    <xf numFmtId="169" fontId="4" fillId="0" borderId="5" xfId="9" applyNumberFormat="1" applyBorder="1"/>
    <xf numFmtId="169" fontId="61" fillId="4" borderId="42" xfId="9" applyNumberFormat="1" applyFont="1" applyFill="1" applyBorder="1"/>
    <xf numFmtId="169" fontId="61" fillId="4" borderId="3" xfId="9" applyNumberFormat="1" applyFont="1" applyFill="1" applyBorder="1"/>
    <xf numFmtId="169" fontId="60" fillId="4" borderId="3" xfId="9" applyNumberFormat="1" applyFont="1" applyFill="1" applyBorder="1"/>
    <xf numFmtId="169" fontId="63" fillId="4" borderId="3" xfId="9" applyNumberFormat="1" applyFont="1" applyFill="1" applyBorder="1"/>
    <xf numFmtId="169" fontId="55" fillId="5" borderId="6" xfId="9" applyNumberFormat="1" applyFont="1" applyFill="1" applyBorder="1"/>
    <xf numFmtId="169" fontId="59" fillId="4" borderId="40" xfId="9" applyNumberFormat="1" applyFont="1" applyFill="1" applyBorder="1" applyAlignment="1">
      <alignment horizontal="centerContinuous"/>
    </xf>
    <xf numFmtId="169" fontId="9" fillId="4" borderId="3" xfId="9" applyNumberFormat="1" applyFont="1" applyFill="1" applyBorder="1"/>
    <xf numFmtId="169" fontId="55" fillId="0" borderId="43" xfId="9" applyNumberFormat="1" applyFont="1" applyBorder="1" applyAlignment="1">
      <alignment horizontal="left"/>
    </xf>
    <xf numFmtId="169" fontId="55" fillId="0" borderId="5" xfId="9" applyNumberFormat="1" applyFont="1" applyBorder="1"/>
    <xf numFmtId="169" fontId="4" fillId="0" borderId="44" xfId="9" applyNumberFormat="1" applyBorder="1"/>
    <xf numFmtId="169" fontId="4" fillId="0" borderId="45" xfId="9" applyNumberFormat="1" applyBorder="1"/>
    <xf numFmtId="169" fontId="5" fillId="5" borderId="44" xfId="9" applyNumberFormat="1" applyFont="1" applyFill="1" applyBorder="1"/>
    <xf numFmtId="169" fontId="55" fillId="0" borderId="44" xfId="9" applyNumberFormat="1" applyFont="1" applyBorder="1"/>
    <xf numFmtId="41" fontId="4" fillId="0" borderId="0" xfId="9" applyNumberFormat="1"/>
    <xf numFmtId="169" fontId="9" fillId="0" borderId="0" xfId="9" applyNumberFormat="1" applyFont="1"/>
    <xf numFmtId="169" fontId="8" fillId="5" borderId="0" xfId="9" applyNumberFormat="1" applyFont="1" applyFill="1" applyAlignment="1">
      <alignment horizontal="center"/>
    </xf>
    <xf numFmtId="0" fontId="64" fillId="0" borderId="0" xfId="9" applyFont="1" applyAlignment="1">
      <alignment horizontal="right"/>
    </xf>
    <xf numFmtId="0" fontId="65" fillId="5" borderId="0" xfId="9" applyFont="1" applyFill="1"/>
    <xf numFmtId="0" fontId="66" fillId="5" borderId="0" xfId="9" applyFont="1" applyFill="1" applyAlignment="1">
      <alignment horizontal="right"/>
    </xf>
    <xf numFmtId="0" fontId="67" fillId="5" borderId="0" xfId="9" applyFont="1" applyFill="1"/>
    <xf numFmtId="0" fontId="66" fillId="0" borderId="0" xfId="9" applyFont="1" applyAlignment="1">
      <alignment horizontal="right"/>
    </xf>
    <xf numFmtId="0" fontId="67" fillId="0" borderId="0" xfId="9" applyFont="1"/>
    <xf numFmtId="0" fontId="66" fillId="0" borderId="0" xfId="9" applyFont="1"/>
    <xf numFmtId="3" fontId="66" fillId="0" borderId="0" xfId="9" applyNumberFormat="1" applyFont="1"/>
    <xf numFmtId="3" fontId="66" fillId="0" borderId="0" xfId="9" applyNumberFormat="1" applyFont="1" applyAlignment="1">
      <alignment horizontal="right"/>
    </xf>
    <xf numFmtId="0" fontId="21" fillId="0" borderId="0" xfId="9" applyFont="1"/>
    <xf numFmtId="3" fontId="21" fillId="5" borderId="0" xfId="9" applyNumberFormat="1" applyFont="1" applyFill="1" applyAlignment="1">
      <alignment horizontal="right"/>
    </xf>
    <xf numFmtId="169" fontId="67" fillId="0" borderId="0" xfId="9" applyNumberFormat="1" applyFont="1"/>
    <xf numFmtId="3" fontId="21" fillId="0" borderId="0" xfId="9" applyNumberFormat="1" applyFont="1" applyAlignment="1">
      <alignment horizontal="right"/>
    </xf>
    <xf numFmtId="3" fontId="67" fillId="0" borderId="0" xfId="9" applyNumberFormat="1" applyFont="1"/>
    <xf numFmtId="164" fontId="30" fillId="2" borderId="0" xfId="4" applyFont="1" applyFill="1"/>
    <xf numFmtId="164" fontId="30" fillId="0" borderId="0" xfId="4" applyFont="1"/>
    <xf numFmtId="164" fontId="36" fillId="0" borderId="0" xfId="4" applyFont="1" applyAlignment="1">
      <alignment horizontal="center"/>
    </xf>
    <xf numFmtId="164" fontId="24" fillId="2" borderId="21" xfId="4" applyFont="1" applyFill="1" applyBorder="1" applyAlignment="1">
      <alignment horizontal="center" vertical="center"/>
    </xf>
    <xf numFmtId="164" fontId="24" fillId="0" borderId="0" xfId="4" applyFont="1" applyBorder="1"/>
    <xf numFmtId="164" fontId="24" fillId="0" borderId="21" xfId="4" applyFont="1" applyBorder="1" applyAlignment="1">
      <alignment horizontal="center" vertical="center"/>
    </xf>
    <xf numFmtId="164" fontId="33" fillId="2" borderId="2" xfId="4" applyFont="1" applyFill="1" applyBorder="1" applyAlignment="1">
      <alignment horizontal="center" vertical="center"/>
    </xf>
    <xf numFmtId="164" fontId="33" fillId="2" borderId="22" xfId="4" applyFont="1" applyFill="1" applyBorder="1" applyAlignment="1">
      <alignment horizontal="center" vertical="center"/>
    </xf>
    <xf numFmtId="164" fontId="24" fillId="0" borderId="0" xfId="4" applyFont="1" applyBorder="1" applyAlignment="1">
      <alignment horizontal="center" vertical="center"/>
    </xf>
    <xf numFmtId="164" fontId="33" fillId="2" borderId="0" xfId="4" applyFont="1" applyFill="1" applyBorder="1" applyAlignment="1">
      <alignment horizontal="center" vertical="center"/>
    </xf>
    <xf numFmtId="164" fontId="33" fillId="2" borderId="21" xfId="4" applyFont="1" applyFill="1" applyBorder="1" applyAlignment="1">
      <alignment horizontal="center" vertical="center"/>
    </xf>
    <xf numFmtId="164" fontId="33" fillId="2" borderId="7" xfId="4" applyFont="1" applyFill="1" applyBorder="1" applyAlignment="1">
      <alignment horizontal="center" vertical="center"/>
    </xf>
    <xf numFmtId="164" fontId="33" fillId="2" borderId="23" xfId="4" applyFont="1" applyFill="1" applyBorder="1" applyAlignment="1">
      <alignment horizontal="center" vertical="center"/>
    </xf>
    <xf numFmtId="164" fontId="27" fillId="2" borderId="0" xfId="4" applyFont="1" applyFill="1" applyBorder="1" applyAlignment="1">
      <alignment horizontal="center" vertical="center"/>
    </xf>
    <xf numFmtId="164" fontId="27" fillId="2" borderId="21" xfId="4" applyFont="1" applyFill="1" applyBorder="1" applyAlignment="1">
      <alignment horizontal="center" vertical="center"/>
    </xf>
    <xf numFmtId="164" fontId="27" fillId="2" borderId="1" xfId="4" applyFont="1" applyFill="1" applyBorder="1" applyAlignment="1">
      <alignment horizontal="center" vertical="center"/>
    </xf>
    <xf numFmtId="164" fontId="27" fillId="2" borderId="24" xfId="4" applyFont="1" applyFill="1" applyBorder="1" applyAlignment="1">
      <alignment horizontal="center" vertical="center"/>
    </xf>
    <xf numFmtId="164" fontId="33" fillId="2" borderId="1" xfId="4" applyFont="1" applyFill="1" applyBorder="1" applyAlignment="1">
      <alignment horizontal="center" vertical="center"/>
    </xf>
    <xf numFmtId="164" fontId="33" fillId="2" borderId="24" xfId="4" applyFont="1" applyFill="1" applyBorder="1" applyAlignment="1">
      <alignment horizontal="center" vertical="center"/>
    </xf>
    <xf numFmtId="164" fontId="33" fillId="0" borderId="2" xfId="4" applyFont="1" applyBorder="1" applyAlignment="1">
      <alignment horizontal="center" vertical="center"/>
    </xf>
    <xf numFmtId="164" fontId="33" fillId="0" borderId="22" xfId="4" applyFont="1" applyBorder="1" applyAlignment="1">
      <alignment horizontal="center" vertical="center"/>
    </xf>
    <xf numFmtId="164" fontId="32" fillId="2" borderId="7" xfId="4" applyFont="1" applyFill="1" applyBorder="1" applyAlignment="1">
      <alignment horizontal="center" vertical="center"/>
    </xf>
    <xf numFmtId="164" fontId="32" fillId="2" borderId="23" xfId="4" applyFont="1" applyFill="1" applyBorder="1" applyAlignment="1">
      <alignment horizontal="center" vertical="center"/>
    </xf>
    <xf numFmtId="164" fontId="27" fillId="2" borderId="28" xfId="4" applyFont="1" applyFill="1" applyBorder="1"/>
    <xf numFmtId="164" fontId="16" fillId="2" borderId="0" xfId="4" applyFont="1" applyFill="1"/>
    <xf numFmtId="164" fontId="33" fillId="0" borderId="1" xfId="4" applyFont="1" applyBorder="1" applyAlignment="1">
      <alignment horizontal="center" vertical="center"/>
    </xf>
    <xf numFmtId="164" fontId="33" fillId="0" borderId="24" xfId="4" applyFont="1" applyBorder="1" applyAlignment="1">
      <alignment horizontal="center" vertical="center"/>
    </xf>
    <xf numFmtId="164" fontId="24" fillId="0" borderId="0" xfId="4" applyFont="1" applyBorder="1" applyAlignment="1">
      <alignment horizontal="right" vertical="center"/>
    </xf>
    <xf numFmtId="164" fontId="24" fillId="0" borderId="21" xfId="4" applyFont="1" applyBorder="1" applyAlignment="1">
      <alignment horizontal="right" vertical="center"/>
    </xf>
    <xf numFmtId="164" fontId="24" fillId="0" borderId="1" xfId="4" applyFont="1" applyBorder="1" applyAlignment="1">
      <alignment horizontal="right" vertical="center"/>
    </xf>
    <xf numFmtId="164" fontId="24" fillId="0" borderId="24" xfId="4" applyFont="1" applyBorder="1" applyAlignment="1">
      <alignment horizontal="right" vertical="center"/>
    </xf>
    <xf numFmtId="164" fontId="33" fillId="0" borderId="1" xfId="4" applyFont="1" applyBorder="1" applyAlignment="1">
      <alignment horizontal="right" vertical="center"/>
    </xf>
    <xf numFmtId="164" fontId="24" fillId="0" borderId="21" xfId="4" applyFont="1" applyBorder="1" applyAlignment="1">
      <alignment horizontal="right"/>
    </xf>
    <xf numFmtId="164" fontId="33" fillId="0" borderId="2" xfId="4" applyFont="1" applyBorder="1" applyAlignment="1">
      <alignment horizontal="right" vertical="center"/>
    </xf>
    <xf numFmtId="164" fontId="33" fillId="0" borderId="7" xfId="4" applyFont="1" applyBorder="1" applyAlignment="1">
      <alignment horizontal="right" vertical="center"/>
    </xf>
    <xf numFmtId="164" fontId="27" fillId="0" borderId="0" xfId="4" applyFont="1" applyBorder="1" applyAlignment="1">
      <alignment horizontal="center" vertical="center"/>
    </xf>
    <xf numFmtId="164" fontId="27" fillId="0" borderId="27" xfId="4" applyFont="1" applyBorder="1"/>
    <xf numFmtId="164" fontId="24" fillId="0" borderId="28" xfId="4" applyFont="1" applyBorder="1"/>
    <xf numFmtId="164" fontId="24" fillId="0" borderId="0" xfId="4" applyFont="1"/>
    <xf numFmtId="164" fontId="9" fillId="0" borderId="0" xfId="4" applyFont="1"/>
    <xf numFmtId="164" fontId="16" fillId="0" borderId="0" xfId="4" applyFont="1"/>
    <xf numFmtId="0" fontId="27" fillId="0" borderId="29" xfId="0" applyFont="1" applyBorder="1"/>
    <xf numFmtId="0" fontId="27" fillId="0" borderId="25" xfId="0" applyFont="1" applyBorder="1"/>
    <xf numFmtId="0" fontId="27" fillId="0" borderId="26" xfId="0" applyFont="1" applyBorder="1"/>
    <xf numFmtId="164" fontId="33" fillId="0" borderId="24" xfId="4" applyFont="1" applyBorder="1" applyAlignment="1">
      <alignment horizontal="right" vertical="center"/>
    </xf>
    <xf numFmtId="164" fontId="33" fillId="0" borderId="22" xfId="4" applyFont="1" applyBorder="1" applyAlignment="1">
      <alignment horizontal="right" vertical="center"/>
    </xf>
    <xf numFmtId="164" fontId="33" fillId="0" borderId="23" xfId="4" applyFont="1" applyBorder="1" applyAlignment="1">
      <alignment horizontal="right" vertical="center"/>
    </xf>
    <xf numFmtId="164" fontId="27" fillId="0" borderId="0" xfId="4" applyFont="1"/>
    <xf numFmtId="164" fontId="30" fillId="0" borderId="0" xfId="4" applyFont="1" applyAlignment="1">
      <alignment horizontal="center"/>
    </xf>
    <xf numFmtId="164" fontId="27" fillId="0" borderId="0" xfId="4" applyFont="1" applyAlignment="1">
      <alignment horizontal="right"/>
    </xf>
    <xf numFmtId="164" fontId="27" fillId="0" borderId="30" xfId="4" applyFont="1" applyBorder="1"/>
    <xf numFmtId="164" fontId="33" fillId="0" borderId="0" xfId="4" applyFont="1" applyBorder="1" applyAlignment="1">
      <alignment horizontal="center" vertical="center"/>
    </xf>
    <xf numFmtId="164" fontId="33" fillId="0" borderId="21" xfId="4" applyFont="1" applyBorder="1" applyAlignment="1">
      <alignment horizontal="center" vertical="center"/>
    </xf>
    <xf numFmtId="164" fontId="37" fillId="2" borderId="1" xfId="4" applyFont="1" applyFill="1" applyBorder="1" applyAlignment="1">
      <alignment horizontal="center" vertical="center"/>
    </xf>
    <xf numFmtId="164" fontId="37" fillId="2" borderId="24" xfId="4" applyFont="1" applyFill="1" applyBorder="1" applyAlignment="1">
      <alignment horizontal="center" vertical="center"/>
    </xf>
    <xf numFmtId="164" fontId="33" fillId="0" borderId="0" xfId="4" applyFont="1" applyBorder="1" applyAlignment="1">
      <alignment horizontal="right" vertical="center"/>
    </xf>
    <xf numFmtId="164" fontId="33" fillId="0" borderId="21" xfId="4" applyFont="1" applyBorder="1" applyAlignment="1">
      <alignment horizontal="right" vertical="center"/>
    </xf>
    <xf numFmtId="164" fontId="27" fillId="0" borderId="0" xfId="4" applyFont="1" applyBorder="1" applyAlignment="1">
      <alignment horizontal="right" vertical="center"/>
    </xf>
    <xf numFmtId="164" fontId="27" fillId="0" borderId="21" xfId="4" applyFont="1" applyBorder="1" applyAlignment="1">
      <alignment horizontal="right" vertical="center"/>
    </xf>
    <xf numFmtId="164" fontId="27" fillId="0" borderId="21" xfId="4" applyFont="1" applyBorder="1" applyAlignment="1">
      <alignment vertical="center"/>
    </xf>
    <xf numFmtId="164" fontId="24" fillId="2" borderId="0" xfId="4" applyFont="1" applyFill="1" applyBorder="1" applyAlignment="1">
      <alignment horizontal="right" vertical="center"/>
    </xf>
    <xf numFmtId="164" fontId="27" fillId="0" borderId="24" xfId="4" quotePrefix="1" applyFont="1" applyBorder="1" applyAlignment="1">
      <alignment horizontal="right" vertical="center"/>
    </xf>
    <xf numFmtId="164" fontId="27" fillId="0" borderId="1" xfId="4" applyFont="1" applyBorder="1" applyAlignment="1">
      <alignment horizontal="right" vertical="center"/>
    </xf>
    <xf numFmtId="164" fontId="27" fillId="0" borderId="24" xfId="4" applyFont="1" applyBorder="1" applyAlignment="1">
      <alignment horizontal="right" vertical="center"/>
    </xf>
    <xf numFmtId="164" fontId="33" fillId="0" borderId="46" xfId="4" applyFont="1" applyBorder="1" applyAlignment="1">
      <alignment horizontal="right" vertical="center"/>
    </xf>
    <xf numFmtId="164" fontId="33" fillId="0" borderId="47" xfId="4" applyFont="1" applyBorder="1" applyAlignment="1">
      <alignment horizontal="right" vertical="center"/>
    </xf>
    <xf numFmtId="164" fontId="33" fillId="0" borderId="27" xfId="4" applyFont="1" applyBorder="1" applyAlignment="1">
      <alignment horizontal="right" vertical="center"/>
    </xf>
    <xf numFmtId="164" fontId="33" fillId="0" borderId="28" xfId="4" applyFont="1" applyBorder="1" applyAlignment="1">
      <alignment horizontal="right" vertical="center"/>
    </xf>
    <xf numFmtId="164" fontId="3" fillId="0" borderId="0" xfId="4" applyFont="1"/>
    <xf numFmtId="164" fontId="37" fillId="0" borderId="4" xfId="4" applyFont="1" applyBorder="1" applyAlignment="1">
      <alignment horizontal="center"/>
    </xf>
    <xf numFmtId="164" fontId="37" fillId="0" borderId="4" xfId="4" applyFont="1" applyBorder="1" applyAlignment="1">
      <alignment horizontal="right"/>
    </xf>
    <xf numFmtId="164" fontId="24" fillId="0" borderId="5" xfId="4" applyFont="1" applyBorder="1"/>
    <xf numFmtId="164" fontId="27" fillId="0" borderId="5" xfId="4" applyFont="1" applyBorder="1" applyAlignment="1">
      <alignment horizontal="right"/>
    </xf>
    <xf numFmtId="164" fontId="33" fillId="0" borderId="5" xfId="4" applyFont="1" applyBorder="1" applyAlignment="1">
      <alignment vertical="center"/>
    </xf>
    <xf numFmtId="164" fontId="27" fillId="0" borderId="5" xfId="4" applyFont="1" applyBorder="1" applyAlignment="1">
      <alignment horizontal="right" vertical="center"/>
    </xf>
    <xf numFmtId="164" fontId="27" fillId="0" borderId="5" xfId="4" applyFont="1" applyBorder="1" applyAlignment="1">
      <alignment horizontal="right" wrapText="1"/>
    </xf>
    <xf numFmtId="164" fontId="33" fillId="0" borderId="5" xfId="4" applyFont="1" applyBorder="1" applyAlignment="1">
      <alignment horizontal="center"/>
    </xf>
    <xf numFmtId="164" fontId="27" fillId="0" borderId="5" xfId="4" applyFont="1" applyBorder="1"/>
    <xf numFmtId="164" fontId="27" fillId="0" borderId="6" xfId="4" applyFont="1" applyBorder="1" applyAlignment="1">
      <alignment horizontal="right"/>
    </xf>
    <xf numFmtId="164" fontId="37" fillId="0" borderId="4" xfId="4" applyFont="1" applyBorder="1" applyAlignment="1">
      <alignment horizontal="center" vertical="center" wrapText="1"/>
    </xf>
    <xf numFmtId="2" fontId="0" fillId="0" borderId="0" xfId="0" applyNumberFormat="1"/>
    <xf numFmtId="164" fontId="39" fillId="0" borderId="3" xfId="4" applyFont="1" applyBorder="1" applyAlignment="1">
      <alignment vertical="center"/>
    </xf>
    <xf numFmtId="171" fontId="39" fillId="0" borderId="3" xfId="4" applyNumberFormat="1" applyFont="1" applyBorder="1" applyAlignment="1">
      <alignment vertical="center"/>
    </xf>
    <xf numFmtId="164" fontId="39" fillId="0" borderId="3" xfId="4" applyFont="1" applyBorder="1" applyAlignment="1">
      <alignment horizontal="center" vertical="center"/>
    </xf>
    <xf numFmtId="164" fontId="40" fillId="0" borderId="3" xfId="4" applyFont="1" applyBorder="1" applyAlignment="1">
      <alignment horizontal="center" vertical="center"/>
    </xf>
    <xf numFmtId="164" fontId="40" fillId="0" borderId="3" xfId="4" applyFont="1" applyBorder="1" applyAlignment="1">
      <alignment vertical="center"/>
    </xf>
    <xf numFmtId="0" fontId="13" fillId="0" borderId="0" xfId="2" applyFill="1"/>
    <xf numFmtId="14" fontId="16" fillId="0" borderId="0" xfId="0" applyNumberFormat="1" applyFont="1"/>
    <xf numFmtId="164" fontId="37" fillId="0" borderId="0" xfId="0" applyNumberFormat="1" applyFont="1"/>
    <xf numFmtId="9" fontId="16" fillId="0" borderId="0" xfId="3" applyFont="1"/>
    <xf numFmtId="172" fontId="24" fillId="0" borderId="0" xfId="4" applyNumberFormat="1" applyFont="1" applyFill="1" applyBorder="1" applyAlignment="1">
      <alignment horizontal="center" vertical="center"/>
    </xf>
    <xf numFmtId="168" fontId="37" fillId="0" borderId="15" xfId="1" applyNumberFormat="1" applyFont="1" applyBorder="1" applyAlignment="1">
      <alignment horizontal="center"/>
    </xf>
    <xf numFmtId="14" fontId="52" fillId="0" borderId="34" xfId="9" applyNumberFormat="1" applyFont="1" applyBorder="1" applyAlignment="1">
      <alignment horizontal="center"/>
    </xf>
    <xf numFmtId="164" fontId="72" fillId="0" borderId="0" xfId="4" applyFont="1"/>
    <xf numFmtId="164" fontId="73" fillId="0" borderId="0" xfId="4" applyFont="1"/>
    <xf numFmtId="3" fontId="72" fillId="0" borderId="0" xfId="0" applyNumberFormat="1" applyFont="1" applyAlignment="1">
      <alignment horizontal="center" vertical="center"/>
    </xf>
    <xf numFmtId="14" fontId="40" fillId="0" borderId="3" xfId="0" applyNumberFormat="1" applyFont="1" applyBorder="1" applyAlignment="1">
      <alignment horizontal="center" vertical="center" wrapText="1"/>
    </xf>
    <xf numFmtId="49" fontId="33" fillId="2" borderId="19" xfId="4" applyNumberFormat="1" applyFont="1" applyFill="1" applyBorder="1" applyAlignment="1">
      <alignment horizontal="center" vertical="center"/>
    </xf>
    <xf numFmtId="49" fontId="33" fillId="2" borderId="18" xfId="4" applyNumberFormat="1" applyFont="1" applyFill="1" applyBorder="1" applyAlignment="1">
      <alignment horizontal="center" vertical="center"/>
    </xf>
    <xf numFmtId="14" fontId="9" fillId="0" borderId="0" xfId="0" applyNumberFormat="1" applyFont="1"/>
    <xf numFmtId="10" fontId="10" fillId="0" borderId="0" xfId="3" applyNumberFormat="1" applyFont="1"/>
    <xf numFmtId="164" fontId="10" fillId="0" borderId="0" xfId="4" applyFont="1"/>
    <xf numFmtId="164" fontId="24" fillId="0" borderId="21" xfId="4" applyFont="1" applyFill="1" applyBorder="1" applyAlignment="1">
      <alignment horizontal="center" vertical="center"/>
    </xf>
    <xf numFmtId="165" fontId="16" fillId="0" borderId="0" xfId="1" applyFont="1" applyFill="1"/>
    <xf numFmtId="172" fontId="24" fillId="0" borderId="21" xfId="4" applyNumberFormat="1" applyFont="1" applyFill="1" applyBorder="1" applyAlignment="1">
      <alignment horizontal="center" vertical="center"/>
    </xf>
    <xf numFmtId="3" fontId="50" fillId="0" borderId="0" xfId="0" applyNumberFormat="1" applyFont="1"/>
    <xf numFmtId="3" fontId="5" fillId="0" borderId="0" xfId="1" applyNumberFormat="1" applyFont="1"/>
    <xf numFmtId="0" fontId="50" fillId="0" borderId="0" xfId="0" applyFont="1"/>
    <xf numFmtId="164" fontId="76" fillId="0" borderId="5" xfId="4" applyFont="1" applyBorder="1" applyAlignment="1">
      <alignment vertical="center"/>
    </xf>
    <xf numFmtId="164" fontId="76" fillId="0" borderId="5" xfId="4" applyFont="1" applyBorder="1" applyAlignment="1">
      <alignment horizontal="center"/>
    </xf>
    <xf numFmtId="164" fontId="76" fillId="0" borderId="5" xfId="4" applyFont="1" applyBorder="1"/>
    <xf numFmtId="164" fontId="76" fillId="0" borderId="6" xfId="4" applyFont="1" applyBorder="1" applyAlignment="1">
      <alignment horizontal="right"/>
    </xf>
    <xf numFmtId="0" fontId="31" fillId="0" borderId="0" xfId="0" applyFont="1" applyAlignment="1">
      <alignment wrapText="1"/>
    </xf>
    <xf numFmtId="0" fontId="31" fillId="0" borderId="0" xfId="0" applyFont="1"/>
    <xf numFmtId="0" fontId="46" fillId="0" borderId="0" xfId="0" applyFont="1"/>
    <xf numFmtId="0" fontId="44" fillId="0" borderId="0" xfId="0" applyFont="1"/>
    <xf numFmtId="164" fontId="77" fillId="0" borderId="3" xfId="0" applyNumberFormat="1" applyFont="1" applyBorder="1" applyAlignment="1">
      <alignment vertical="center"/>
    </xf>
    <xf numFmtId="164" fontId="24" fillId="0" borderId="0" xfId="0" applyNumberFormat="1" applyFont="1"/>
    <xf numFmtId="164" fontId="39" fillId="0" borderId="3" xfId="0" applyNumberFormat="1" applyFont="1" applyBorder="1" applyAlignment="1">
      <alignment horizontal="center" vertical="center"/>
    </xf>
    <xf numFmtId="164" fontId="78" fillId="0" borderId="0" xfId="4" applyFont="1" applyAlignment="1">
      <alignment vertical="center"/>
    </xf>
    <xf numFmtId="164" fontId="16" fillId="0" borderId="0" xfId="0" applyNumberFormat="1" applyFont="1"/>
    <xf numFmtId="0" fontId="16" fillId="8" borderId="0" xfId="0" applyFont="1" applyFill="1"/>
    <xf numFmtId="169" fontId="9" fillId="0" borderId="6" xfId="9" applyNumberFormat="1" applyFont="1" applyBorder="1"/>
    <xf numFmtId="165" fontId="39" fillId="0" borderId="3" xfId="1" applyFont="1" applyFill="1" applyBorder="1" applyAlignment="1">
      <alignment horizontal="center" vertical="center"/>
    </xf>
    <xf numFmtId="165" fontId="40" fillId="0" borderId="3" xfId="1" applyFont="1" applyFill="1" applyBorder="1" applyAlignment="1">
      <alignment horizontal="center" vertical="center"/>
    </xf>
    <xf numFmtId="165" fontId="37" fillId="0" borderId="3" xfId="1" applyFont="1" applyFill="1" applyBorder="1" applyAlignment="1">
      <alignment horizontal="center"/>
    </xf>
    <xf numFmtId="0" fontId="79" fillId="0" borderId="14" xfId="0" applyFont="1" applyBorder="1" applyAlignment="1">
      <alignment horizontal="center" vertical="center"/>
    </xf>
    <xf numFmtId="0" fontId="79" fillId="0" borderId="14" xfId="0" applyFont="1" applyBorder="1" applyAlignment="1">
      <alignment horizontal="left" vertical="center"/>
    </xf>
    <xf numFmtId="14" fontId="79" fillId="0" borderId="14" xfId="0" applyNumberFormat="1" applyFont="1" applyBorder="1" applyAlignment="1">
      <alignment horizontal="left" vertical="center"/>
    </xf>
    <xf numFmtId="164" fontId="79" fillId="0" borderId="14" xfId="4" applyFont="1" applyFill="1" applyBorder="1" applyAlignment="1">
      <alignment horizontal="right" vertical="center"/>
    </xf>
    <xf numFmtId="10" fontId="79" fillId="0" borderId="14" xfId="3" applyNumberFormat="1" applyFont="1" applyFill="1" applyBorder="1" applyAlignment="1">
      <alignment horizontal="right" vertical="center"/>
    </xf>
    <xf numFmtId="10" fontId="24" fillId="0" borderId="0" xfId="3" applyNumberFormat="1" applyFont="1"/>
    <xf numFmtId="43" fontId="24" fillId="0" borderId="0" xfId="0" applyNumberFormat="1" applyFont="1"/>
    <xf numFmtId="165" fontId="37" fillId="0" borderId="3" xfId="1" applyFont="1" applyFill="1" applyBorder="1" applyAlignment="1">
      <alignment horizontal="center" vertical="center"/>
    </xf>
    <xf numFmtId="0" fontId="19" fillId="0" borderId="0" xfId="0" applyFont="1" applyAlignment="1">
      <alignment vertical="top" wrapText="1"/>
    </xf>
    <xf numFmtId="164" fontId="39" fillId="0" borderId="3" xfId="4" applyFont="1" applyFill="1" applyBorder="1" applyAlignment="1">
      <alignment horizontal="center" vertical="center"/>
    </xf>
    <xf numFmtId="14" fontId="24" fillId="0" borderId="0" xfId="0" applyNumberFormat="1" applyFont="1"/>
    <xf numFmtId="164" fontId="24" fillId="0" borderId="0" xfId="4" applyFont="1" applyFill="1" applyBorder="1" applyAlignment="1">
      <alignment horizontal="center" vertical="center"/>
    </xf>
    <xf numFmtId="0" fontId="43" fillId="2" borderId="0" xfId="0" applyFont="1" applyFill="1" applyAlignment="1">
      <alignment horizontal="center" vertical="center"/>
    </xf>
    <xf numFmtId="0" fontId="25" fillId="2" borderId="0" xfId="0" applyFont="1" applyFill="1" applyAlignment="1">
      <alignment horizontal="center" vertical="center"/>
    </xf>
    <xf numFmtId="14" fontId="25" fillId="2" borderId="0" xfId="0" applyNumberFormat="1" applyFont="1" applyFill="1" applyAlignment="1">
      <alignment horizontal="center" vertical="center"/>
    </xf>
    <xf numFmtId="0" fontId="45" fillId="2" borderId="0" xfId="0" applyFont="1" applyFill="1" applyAlignment="1">
      <alignment horizontal="center" vertical="center"/>
    </xf>
    <xf numFmtId="0" fontId="32" fillId="0" borderId="0" xfId="0" applyFont="1" applyAlignment="1">
      <alignment horizontal="center" vertical="center"/>
    </xf>
    <xf numFmtId="0" fontId="36" fillId="0" borderId="0" xfId="0" applyFont="1" applyAlignment="1">
      <alignment horizontal="center"/>
    </xf>
    <xf numFmtId="0" fontId="27" fillId="0" borderId="0" xfId="0" applyFont="1" applyAlignment="1">
      <alignment horizontal="center"/>
    </xf>
    <xf numFmtId="0" fontId="31" fillId="0" borderId="0" xfId="0" applyFont="1" applyAlignment="1">
      <alignment horizontal="center" wrapText="1"/>
    </xf>
    <xf numFmtId="49" fontId="33" fillId="0" borderId="30" xfId="4" applyNumberFormat="1" applyFont="1" applyBorder="1" applyAlignment="1">
      <alignment horizontal="center" vertical="center"/>
    </xf>
    <xf numFmtId="164" fontId="33" fillId="0" borderId="1" xfId="4" applyFont="1" applyBorder="1" applyAlignment="1">
      <alignment horizontal="center" vertical="center"/>
    </xf>
    <xf numFmtId="49" fontId="33" fillId="0" borderId="31" xfId="4" applyNumberFormat="1" applyFont="1" applyBorder="1" applyAlignment="1">
      <alignment horizontal="center" vertical="center"/>
    </xf>
    <xf numFmtId="164" fontId="33" fillId="0" borderId="24" xfId="4" applyFont="1" applyBorder="1" applyAlignment="1">
      <alignment horizontal="center" vertical="center"/>
    </xf>
    <xf numFmtId="0" fontId="5" fillId="0" borderId="0" xfId="0" applyFont="1" applyAlignment="1">
      <alignment horizontal="center"/>
    </xf>
    <xf numFmtId="0" fontId="30" fillId="0" borderId="0" xfId="0" applyFont="1" applyAlignment="1">
      <alignment horizontal="center"/>
    </xf>
    <xf numFmtId="0" fontId="20" fillId="0" borderId="0" xfId="0" applyFont="1" applyAlignment="1">
      <alignment horizontal="center"/>
    </xf>
    <xf numFmtId="14" fontId="7" fillId="0" borderId="0" xfId="0" applyNumberFormat="1" applyFont="1" applyAlignment="1">
      <alignment horizontal="center"/>
    </xf>
    <xf numFmtId="0" fontId="47" fillId="0" borderId="0" xfId="0" applyFont="1" applyAlignment="1">
      <alignment horizontal="center"/>
    </xf>
    <xf numFmtId="0" fontId="46" fillId="0" borderId="0" xfId="0" applyFont="1" applyAlignment="1">
      <alignment horizontal="center" wrapText="1"/>
    </xf>
    <xf numFmtId="0" fontId="44" fillId="0" borderId="0" xfId="0" applyFont="1" applyAlignment="1">
      <alignment horizontal="center" wrapText="1"/>
    </xf>
    <xf numFmtId="0" fontId="19" fillId="0" borderId="0" xfId="0" applyFont="1" applyAlignment="1">
      <alignment horizontal="left" vertical="top" wrapText="1"/>
    </xf>
    <xf numFmtId="0" fontId="24" fillId="0" borderId="0" xfId="0" applyFont="1" applyAlignment="1">
      <alignment horizontal="left" vertical="center" wrapText="1"/>
    </xf>
    <xf numFmtId="0" fontId="37" fillId="0" borderId="0" xfId="0" applyFont="1" applyAlignment="1">
      <alignment horizontal="left" vertical="center"/>
    </xf>
    <xf numFmtId="0" fontId="37" fillId="0" borderId="0" xfId="0" applyFont="1" applyAlignment="1">
      <alignment horizontal="left" vertical="center" wrapText="1"/>
    </xf>
    <xf numFmtId="0" fontId="24" fillId="0" borderId="0" xfId="0" applyFont="1" applyAlignment="1">
      <alignment horizontal="left" vertical="top" wrapText="1"/>
    </xf>
    <xf numFmtId="0" fontId="37" fillId="0" borderId="0" xfId="0" applyFont="1" applyAlignment="1">
      <alignment horizontal="center" vertical="center"/>
    </xf>
    <xf numFmtId="0" fontId="24" fillId="0" borderId="0" xfId="0" applyFont="1" applyAlignment="1">
      <alignment horizontal="left" vertical="center"/>
    </xf>
    <xf numFmtId="0" fontId="40" fillId="0" borderId="9" xfId="0" applyFont="1" applyBorder="1" applyAlignment="1">
      <alignment horizontal="center" vertical="center"/>
    </xf>
    <xf numFmtId="0" fontId="40" fillId="0" borderId="8"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0" fillId="0" borderId="1" xfId="0" applyFont="1" applyBorder="1" applyAlignment="1">
      <alignment horizontal="center" vertical="center"/>
    </xf>
    <xf numFmtId="0" fontId="40" fillId="0" borderId="12" xfId="0" applyFont="1" applyBorder="1" applyAlignment="1">
      <alignment horizontal="center" vertical="center"/>
    </xf>
    <xf numFmtId="0" fontId="40" fillId="0" borderId="16" xfId="0" applyFont="1" applyBorder="1" applyAlignment="1">
      <alignment horizontal="center" vertical="center"/>
    </xf>
    <xf numFmtId="0" fontId="40" fillId="0" borderId="2" xfId="0" applyFont="1" applyBorder="1" applyAlignment="1">
      <alignment horizontal="center" vertical="center"/>
    </xf>
    <xf numFmtId="0" fontId="40" fillId="0" borderId="14" xfId="0" applyFont="1" applyBorder="1" applyAlignment="1">
      <alignment horizontal="center" vertical="center"/>
    </xf>
    <xf numFmtId="0" fontId="37" fillId="0" borderId="1" xfId="0" applyFont="1" applyBorder="1" applyAlignment="1">
      <alignment horizontal="left"/>
    </xf>
    <xf numFmtId="0" fontId="34" fillId="0" borderId="14" xfId="0" applyFont="1" applyBorder="1" applyAlignment="1">
      <alignment horizontal="right"/>
    </xf>
    <xf numFmtId="0" fontId="38" fillId="0" borderId="3" xfId="0" applyFont="1" applyBorder="1" applyAlignment="1">
      <alignment horizontal="center" vertical="center" wrapText="1"/>
    </xf>
    <xf numFmtId="0" fontId="41" fillId="0" borderId="13" xfId="0" applyFont="1" applyBorder="1" applyAlignment="1">
      <alignment horizontal="left"/>
    </xf>
    <xf numFmtId="0" fontId="41" fillId="0" borderId="0" xfId="0" applyFont="1" applyAlignment="1">
      <alignment horizontal="left"/>
    </xf>
  </cellXfs>
  <cellStyles count="1340">
    <cellStyle name="20% - Énfasis1" xfId="28" builtinId="30" customBuiltin="1"/>
    <cellStyle name="20% - Énfasis1 2" xfId="117" xr:uid="{C84BF192-5BB1-4702-A5E6-C92BFBE23F59}"/>
    <cellStyle name="20% - Énfasis1 2 2" xfId="262" xr:uid="{7AF681EA-9029-4BEF-B975-DB3278F879F0}"/>
    <cellStyle name="20% - Énfasis1 2 2 2" xfId="558" xr:uid="{61394B3C-C64E-4CAA-851E-02BEB999EF86}"/>
    <cellStyle name="20% - Énfasis1 2 2 3" xfId="854" xr:uid="{0EE25F58-E586-4879-9DF8-B474215C3AB9}"/>
    <cellStyle name="20% - Énfasis1 2 3" xfId="413" xr:uid="{7563B230-798E-4226-BDA3-FD117C899965}"/>
    <cellStyle name="20% - Énfasis1 2 4" xfId="709" xr:uid="{B33DBFBD-AA5B-41FA-8E29-15B9CE6AFA4E}"/>
    <cellStyle name="20% - Énfasis1 3" xfId="171" xr:uid="{96278074-504E-445C-B45A-CFFB4114FB06}"/>
    <cellStyle name="20% - Énfasis1 3 2" xfId="316" xr:uid="{3CE9442E-6E85-4654-A881-6AB59C558CD5}"/>
    <cellStyle name="20% - Énfasis1 3 2 2" xfId="612" xr:uid="{CB91571F-7972-4244-A8A3-E1734B706896}"/>
    <cellStyle name="20% - Énfasis1 3 2 3" xfId="908" xr:uid="{AFC3EEE5-CE4D-4AED-96AB-13F817A7E351}"/>
    <cellStyle name="20% - Énfasis1 3 3" xfId="467" xr:uid="{7FB5283E-1E0A-4837-93C2-517F10D099C9}"/>
    <cellStyle name="20% - Énfasis1 3 4" xfId="763" xr:uid="{5C08414F-5608-4B72-A4B4-D403EF2B4E16}"/>
    <cellStyle name="20% - Énfasis1 4" xfId="229" xr:uid="{CE2425B2-85F5-487A-B665-AD6CC9D49C02}"/>
    <cellStyle name="20% - Énfasis1 4 2" xfId="525" xr:uid="{E254396B-73BD-488E-B187-C20D851A2248}"/>
    <cellStyle name="20% - Énfasis1 4 3" xfId="821" xr:uid="{D58F87B1-B2F8-44F8-AB1B-C51E8BDE25DA}"/>
    <cellStyle name="20% - Énfasis1 5" xfId="380" xr:uid="{33ADD0A8-D418-49BF-9541-8C95150552EE}"/>
    <cellStyle name="20% - Énfasis1 6" xfId="676" xr:uid="{2F087C5F-D523-4DB9-AF00-2E555DDCA52E}"/>
    <cellStyle name="20% - Énfasis2" xfId="32" builtinId="34" customBuiltin="1"/>
    <cellStyle name="20% - Énfasis2 2" xfId="120" xr:uid="{2130AA78-E5DB-416D-8B29-6CC281E5990B}"/>
    <cellStyle name="20% - Énfasis2 2 2" xfId="265" xr:uid="{C0A7A144-AC65-41E5-AACD-0B4789A28E23}"/>
    <cellStyle name="20% - Énfasis2 2 2 2" xfId="561" xr:uid="{869AD764-E90C-4305-8D91-ED1CC50363C0}"/>
    <cellStyle name="20% - Énfasis2 2 2 3" xfId="857" xr:uid="{15E7ECE2-71CC-4434-B9CE-7010BCC411B8}"/>
    <cellStyle name="20% - Énfasis2 2 3" xfId="416" xr:uid="{C37838E4-68DA-4DDA-A60E-F8AB474E2FD7}"/>
    <cellStyle name="20% - Énfasis2 2 4" xfId="712" xr:uid="{78B01A9F-A2FE-490F-895F-FF6E6841530E}"/>
    <cellStyle name="20% - Énfasis2 3" xfId="174" xr:uid="{BC029863-AC16-4564-9286-1C730401E262}"/>
    <cellStyle name="20% - Énfasis2 3 2" xfId="319" xr:uid="{A5BC4B6B-A914-495E-B657-33FB7C9EED3F}"/>
    <cellStyle name="20% - Énfasis2 3 2 2" xfId="615" xr:uid="{749B024F-5FD6-41A3-86E5-8279C7E373F4}"/>
    <cellStyle name="20% - Énfasis2 3 2 3" xfId="911" xr:uid="{FCAD3355-D8B0-498D-9224-79FE2E578770}"/>
    <cellStyle name="20% - Énfasis2 3 3" xfId="470" xr:uid="{97E082BD-5224-4FB9-8F68-D2E7F757311B}"/>
    <cellStyle name="20% - Énfasis2 3 4" xfId="766" xr:uid="{205BAB82-0560-48B0-9CB8-8E076FF27CEC}"/>
    <cellStyle name="20% - Énfasis2 4" xfId="232" xr:uid="{CAC1DE11-5BDB-4527-861D-73A4AEE3888C}"/>
    <cellStyle name="20% - Énfasis2 4 2" xfId="528" xr:uid="{F3264851-105B-4889-8B66-42BAD63D551C}"/>
    <cellStyle name="20% - Énfasis2 4 3" xfId="824" xr:uid="{34A6F6DD-454A-4E20-B369-F462A06D30D4}"/>
    <cellStyle name="20% - Énfasis2 5" xfId="383" xr:uid="{30FA8973-E238-40D0-B39D-D0D45CD5BA16}"/>
    <cellStyle name="20% - Énfasis2 6" xfId="679" xr:uid="{1B4438EF-2FCA-452F-B160-7E6262D1CE88}"/>
    <cellStyle name="20% - Énfasis3" xfId="36" builtinId="38" customBuiltin="1"/>
    <cellStyle name="20% - Énfasis3 2" xfId="123" xr:uid="{72B6E39A-FAA8-4623-A06E-44C21E5C7EDA}"/>
    <cellStyle name="20% - Énfasis3 2 2" xfId="268" xr:uid="{7FB902D0-6179-4E4F-806F-833432E8EED2}"/>
    <cellStyle name="20% - Énfasis3 2 2 2" xfId="564" xr:uid="{408FBC6F-52B8-4537-AF25-C49813FC799E}"/>
    <cellStyle name="20% - Énfasis3 2 2 3" xfId="860" xr:uid="{BE7F2B1E-827A-456B-8051-B0BBD0CE3F7E}"/>
    <cellStyle name="20% - Énfasis3 2 3" xfId="419" xr:uid="{59CC5500-B6A1-486C-9998-B83F7D78F085}"/>
    <cellStyle name="20% - Énfasis3 2 4" xfId="715" xr:uid="{2FB20BD2-5477-4153-BC84-E0C64C667F11}"/>
    <cellStyle name="20% - Énfasis3 3" xfId="177" xr:uid="{A295178E-16FD-4FEE-829C-2020F81D4D49}"/>
    <cellStyle name="20% - Énfasis3 3 2" xfId="322" xr:uid="{25482B43-263D-43F6-89C7-0902D48E8819}"/>
    <cellStyle name="20% - Énfasis3 3 2 2" xfId="618" xr:uid="{AA8C56AA-606D-49D7-8365-6E2A2E51645D}"/>
    <cellStyle name="20% - Énfasis3 3 2 3" xfId="914" xr:uid="{B93BE10D-7274-463C-88A5-8C8F01531333}"/>
    <cellStyle name="20% - Énfasis3 3 3" xfId="473" xr:uid="{98CC5D25-6E7A-4457-B715-5EDF2E091967}"/>
    <cellStyle name="20% - Énfasis3 3 4" xfId="769" xr:uid="{981F9C23-CB7D-4CCB-8E8B-87698E54BCFA}"/>
    <cellStyle name="20% - Énfasis3 4" xfId="235" xr:uid="{6EFB397F-3CED-4C65-8572-24E166EDA17C}"/>
    <cellStyle name="20% - Énfasis3 4 2" xfId="531" xr:uid="{01BC314E-008A-4AD9-8511-7CE2AF12E8EA}"/>
    <cellStyle name="20% - Énfasis3 4 3" xfId="827" xr:uid="{50DC4962-5CBA-4DC4-ADC7-C2FA97A679AC}"/>
    <cellStyle name="20% - Énfasis3 5" xfId="386" xr:uid="{5B4F7714-2B0C-4C15-82F2-178467F2763C}"/>
    <cellStyle name="20% - Énfasis3 6" xfId="682" xr:uid="{441D466E-F4E7-42F0-9DB8-064791855508}"/>
    <cellStyle name="20% - Énfasis4" xfId="40" builtinId="42" customBuiltin="1"/>
    <cellStyle name="20% - Énfasis4 2" xfId="126" xr:uid="{55BBA6AB-2DD0-4666-AC14-7DB44A30F65D}"/>
    <cellStyle name="20% - Énfasis4 2 2" xfId="271" xr:uid="{2630C26E-373F-4747-AA93-72930229F0DA}"/>
    <cellStyle name="20% - Énfasis4 2 2 2" xfId="567" xr:uid="{C0965870-557B-470B-A82D-5BC0F0593A7B}"/>
    <cellStyle name="20% - Énfasis4 2 2 3" xfId="863" xr:uid="{50B6ACBC-4AF9-4A24-8B6A-A1A3BA30971F}"/>
    <cellStyle name="20% - Énfasis4 2 3" xfId="422" xr:uid="{D11F42A9-6BA8-413A-AB79-A925B0F1BE69}"/>
    <cellStyle name="20% - Énfasis4 2 4" xfId="718" xr:uid="{D1549915-0FAB-4C6D-815E-C8F07F02FB0F}"/>
    <cellStyle name="20% - Énfasis4 3" xfId="180" xr:uid="{A76DB54A-0D1D-454D-9BF1-5A3792283017}"/>
    <cellStyle name="20% - Énfasis4 3 2" xfId="325" xr:uid="{6A1F7AAA-23B9-407A-832E-5098B64E0336}"/>
    <cellStyle name="20% - Énfasis4 3 2 2" xfId="621" xr:uid="{A616D8A7-5208-4D72-A413-C4B6ED5BC272}"/>
    <cellStyle name="20% - Énfasis4 3 2 3" xfId="917" xr:uid="{D3746A53-1C03-43C4-94C6-FEA8E646584D}"/>
    <cellStyle name="20% - Énfasis4 3 3" xfId="476" xr:uid="{5C2FE884-32E9-4084-A033-07BD2AB0A196}"/>
    <cellStyle name="20% - Énfasis4 3 4" xfId="772" xr:uid="{B059FDDA-EF79-4014-9030-8AA990A77F6F}"/>
    <cellStyle name="20% - Énfasis4 4" xfId="238" xr:uid="{3B43B74C-DBC8-40C5-ADEE-DF8A981350A4}"/>
    <cellStyle name="20% - Énfasis4 4 2" xfId="534" xr:uid="{9B1079A0-2A3E-407A-B5E6-363567DE595C}"/>
    <cellStyle name="20% - Énfasis4 4 3" xfId="830" xr:uid="{E8ED30BF-7D96-4B68-B125-CC4CD4A066AB}"/>
    <cellStyle name="20% - Énfasis4 5" xfId="389" xr:uid="{CA6DB13D-17EC-4F8E-A589-D3F506AD73BF}"/>
    <cellStyle name="20% - Énfasis4 6" xfId="685" xr:uid="{CC6E1CE0-C5E5-4C88-B7CF-0F9D46EF8CFF}"/>
    <cellStyle name="20% - Énfasis5" xfId="44" builtinId="46" customBuiltin="1"/>
    <cellStyle name="20% - Énfasis5 2" xfId="129" xr:uid="{EB901A93-6186-4CFD-9034-1A4B3687315D}"/>
    <cellStyle name="20% - Énfasis5 2 2" xfId="274" xr:uid="{C0AA29C3-A56E-47CA-ADA8-E5EB54230EDC}"/>
    <cellStyle name="20% - Énfasis5 2 2 2" xfId="570" xr:uid="{07DD4044-561B-49A3-9F97-72FCC42F3E30}"/>
    <cellStyle name="20% - Énfasis5 2 2 3" xfId="866" xr:uid="{A0C5B54B-1669-423D-AA93-49A31C085D51}"/>
    <cellStyle name="20% - Énfasis5 2 3" xfId="425" xr:uid="{89270136-4696-4001-82AD-D6D2ECC41300}"/>
    <cellStyle name="20% - Énfasis5 2 4" xfId="721" xr:uid="{EE2C5174-8BB3-47CB-8E2C-E24349B17E23}"/>
    <cellStyle name="20% - Énfasis5 3" xfId="183" xr:uid="{61237F2E-7486-45FE-BCE2-AB583E7D6321}"/>
    <cellStyle name="20% - Énfasis5 3 2" xfId="328" xr:uid="{A359CAFF-5FF3-4DED-921C-393D9D67ED0B}"/>
    <cellStyle name="20% - Énfasis5 3 2 2" xfId="624" xr:uid="{22A4E032-7A4F-47BA-8384-C52BA124B28C}"/>
    <cellStyle name="20% - Énfasis5 3 2 3" xfId="920" xr:uid="{CD90017F-42F0-4FCF-A544-FB2EA656644C}"/>
    <cellStyle name="20% - Énfasis5 3 3" xfId="479" xr:uid="{94B11A30-A9D0-4319-9C46-892824A23BE4}"/>
    <cellStyle name="20% - Énfasis5 3 4" xfId="775" xr:uid="{6974299D-5C44-4082-86F1-DE4CEC30C3CB}"/>
    <cellStyle name="20% - Énfasis5 4" xfId="241" xr:uid="{D1CD1067-8F54-43B1-A5AC-EB3289E27B9F}"/>
    <cellStyle name="20% - Énfasis5 4 2" xfId="537" xr:uid="{B9591A92-91D1-485A-91B6-76E3071395A9}"/>
    <cellStyle name="20% - Énfasis5 4 3" xfId="833" xr:uid="{ECABAF4B-33AA-46E8-8305-B56EFD5DF25B}"/>
    <cellStyle name="20% - Énfasis5 5" xfId="392" xr:uid="{A1597979-C774-4965-9C1D-BD83CC73EFA1}"/>
    <cellStyle name="20% - Énfasis5 6" xfId="688" xr:uid="{A85493EA-99D1-4803-9FF9-5B1F6AFCBC29}"/>
    <cellStyle name="20% - Énfasis6" xfId="48" builtinId="50" customBuiltin="1"/>
    <cellStyle name="20% - Énfasis6 2" xfId="132" xr:uid="{40EAC124-ABD9-47C9-91BD-A34C497B886C}"/>
    <cellStyle name="20% - Énfasis6 2 2" xfId="277" xr:uid="{B62E9AEE-6309-4485-AF4E-14BCF4C6782C}"/>
    <cellStyle name="20% - Énfasis6 2 2 2" xfId="573" xr:uid="{89281343-9B03-482A-8805-2056BE21D9C4}"/>
    <cellStyle name="20% - Énfasis6 2 2 3" xfId="869" xr:uid="{5263D6F6-0632-4EB6-9846-6665B9CC4CFF}"/>
    <cellStyle name="20% - Énfasis6 2 3" xfId="428" xr:uid="{8B5F9340-33D9-4A23-8DA1-C47777F7C839}"/>
    <cellStyle name="20% - Énfasis6 2 4" xfId="724" xr:uid="{3FB9881C-F754-41C9-B75E-075FB03E9C23}"/>
    <cellStyle name="20% - Énfasis6 3" xfId="186" xr:uid="{B37B8541-370D-4EC6-A7FE-2AE168461C47}"/>
    <cellStyle name="20% - Énfasis6 3 2" xfId="331" xr:uid="{6C89B87A-C957-49CA-8FEA-C2E95480021A}"/>
    <cellStyle name="20% - Énfasis6 3 2 2" xfId="627" xr:uid="{489E8E5B-F535-4D0E-BEE3-25A67EEBB445}"/>
    <cellStyle name="20% - Énfasis6 3 2 3" xfId="923" xr:uid="{0050D94F-67C2-41D2-AA21-2B2F53A09FC7}"/>
    <cellStyle name="20% - Énfasis6 3 3" xfId="482" xr:uid="{0D213334-8D7A-4FB7-946A-84BA6A02690E}"/>
    <cellStyle name="20% - Énfasis6 3 4" xfId="778" xr:uid="{1D07B1B3-84BD-424C-928F-7D980F7A47B8}"/>
    <cellStyle name="20% - Énfasis6 4" xfId="244" xr:uid="{A740D0E9-E6C0-45EB-BBDF-2FFA36D25865}"/>
    <cellStyle name="20% - Énfasis6 4 2" xfId="540" xr:uid="{60CAB375-9A77-4488-8456-D6296D98BF6A}"/>
    <cellStyle name="20% - Énfasis6 4 3" xfId="836" xr:uid="{6684193F-42C1-48A0-8CB8-397D70044D9A}"/>
    <cellStyle name="20% - Énfasis6 5" xfId="395" xr:uid="{7B0518C8-D6C3-415F-83DF-FD1CBBCAD32D}"/>
    <cellStyle name="20% - Énfasis6 6" xfId="691" xr:uid="{FD18B528-4AAB-4A4B-859D-3E583181C187}"/>
    <cellStyle name="40% - Énfasis1" xfId="29" builtinId="31" customBuiltin="1"/>
    <cellStyle name="40% - Énfasis1 2" xfId="118" xr:uid="{1001326F-831D-4AA2-BE01-D424F6B70DF0}"/>
    <cellStyle name="40% - Énfasis1 2 2" xfId="263" xr:uid="{948E23E3-13B6-4B9B-B037-A60B7935529F}"/>
    <cellStyle name="40% - Énfasis1 2 2 2" xfId="559" xr:uid="{809A0B87-5C1A-4DA8-B82E-D475D747F22F}"/>
    <cellStyle name="40% - Énfasis1 2 2 3" xfId="855" xr:uid="{F1F53049-7604-454D-9577-9A61C315C02E}"/>
    <cellStyle name="40% - Énfasis1 2 3" xfId="414" xr:uid="{503F1DB0-9B34-4684-8F15-6ED7FA03CE63}"/>
    <cellStyle name="40% - Énfasis1 2 4" xfId="710" xr:uid="{1A060734-AB8F-4DEF-B3AD-E8D9E1C7346B}"/>
    <cellStyle name="40% - Énfasis1 3" xfId="172" xr:uid="{F619E51B-6D14-415F-BD39-09453614AFFE}"/>
    <cellStyle name="40% - Énfasis1 3 2" xfId="317" xr:uid="{C5EE691A-2DC2-4722-BEBD-89FAF1A34929}"/>
    <cellStyle name="40% - Énfasis1 3 2 2" xfId="613" xr:uid="{2C678D0F-2AC6-4C6D-B0D4-DECE5733AC81}"/>
    <cellStyle name="40% - Énfasis1 3 2 3" xfId="909" xr:uid="{1D625809-8AA1-4D48-BAFE-6FAAAAEC9E9D}"/>
    <cellStyle name="40% - Énfasis1 3 3" xfId="468" xr:uid="{BE715387-4B60-4B28-AD66-23ADA294A7A6}"/>
    <cellStyle name="40% - Énfasis1 3 4" xfId="764" xr:uid="{0D67944C-768C-42F7-8074-BE2EF431AB46}"/>
    <cellStyle name="40% - Énfasis1 4" xfId="230" xr:uid="{04A6BAB8-95BF-415B-AB8F-7E014D3DFC0B}"/>
    <cellStyle name="40% - Énfasis1 4 2" xfId="526" xr:uid="{37853F11-CAB6-41FE-8B2C-63B27430C7D2}"/>
    <cellStyle name="40% - Énfasis1 4 3" xfId="822" xr:uid="{7C4C87D5-7437-4B2E-AA22-BC05AC31A732}"/>
    <cellStyle name="40% - Énfasis1 5" xfId="381" xr:uid="{45808CD4-45E1-4AE0-9D5F-867E0529A12F}"/>
    <cellStyle name="40% - Énfasis1 6" xfId="677" xr:uid="{D8A405AD-6DBD-49B3-80CF-2B1841A1D10B}"/>
    <cellStyle name="40% - Énfasis2" xfId="33" builtinId="35" customBuiltin="1"/>
    <cellStyle name="40% - Énfasis2 2" xfId="121" xr:uid="{BB721653-6359-4E5A-81D4-668515D8262E}"/>
    <cellStyle name="40% - Énfasis2 2 2" xfId="266" xr:uid="{2C9F4576-2B5E-43B9-8B37-B1C9E6BA82C1}"/>
    <cellStyle name="40% - Énfasis2 2 2 2" xfId="562" xr:uid="{8FA091ED-625E-464F-80CB-EFE3CA238E05}"/>
    <cellStyle name="40% - Énfasis2 2 2 3" xfId="858" xr:uid="{844D6050-0E21-4E6F-ABA8-A92460F55B12}"/>
    <cellStyle name="40% - Énfasis2 2 3" xfId="417" xr:uid="{AD580F0E-705F-4871-8D9E-B4DB2A2F04D4}"/>
    <cellStyle name="40% - Énfasis2 2 4" xfId="713" xr:uid="{7F45FC3B-961F-4448-9F4E-82CE0BEF61D4}"/>
    <cellStyle name="40% - Énfasis2 3" xfId="175" xr:uid="{B3BB229B-470B-4356-BFE2-9091287F8306}"/>
    <cellStyle name="40% - Énfasis2 3 2" xfId="320" xr:uid="{EE803341-B58C-46D9-BF04-34C379FB4E0B}"/>
    <cellStyle name="40% - Énfasis2 3 2 2" xfId="616" xr:uid="{EA68E735-0A71-474B-8B92-50AE22D2B259}"/>
    <cellStyle name="40% - Énfasis2 3 2 3" xfId="912" xr:uid="{3232EF44-52C7-4662-AF41-194F023649BA}"/>
    <cellStyle name="40% - Énfasis2 3 3" xfId="471" xr:uid="{6393ACE5-8192-4F1C-AEEC-6C46F8D9867C}"/>
    <cellStyle name="40% - Énfasis2 3 4" xfId="767" xr:uid="{1B826CFB-8BDD-4FAB-85F5-6EA415536725}"/>
    <cellStyle name="40% - Énfasis2 4" xfId="233" xr:uid="{79D9A6EA-C7DE-4744-B5EC-DBB49E4B979C}"/>
    <cellStyle name="40% - Énfasis2 4 2" xfId="529" xr:uid="{A6431E39-C988-4CC7-B83C-B00169869AA2}"/>
    <cellStyle name="40% - Énfasis2 4 3" xfId="825" xr:uid="{B092D80A-61B9-476F-B866-DC6E72A08AB3}"/>
    <cellStyle name="40% - Énfasis2 5" xfId="384" xr:uid="{7445338F-311F-476A-809F-674D669A069E}"/>
    <cellStyle name="40% - Énfasis2 6" xfId="680" xr:uid="{68A948AB-FC7A-4D53-914F-D80B91BF97C5}"/>
    <cellStyle name="40% - Énfasis3" xfId="37" builtinId="39" customBuiltin="1"/>
    <cellStyle name="40% - Énfasis3 2" xfId="124" xr:uid="{14950F7B-10BB-44E6-ACCC-4BB7BEC0D5BA}"/>
    <cellStyle name="40% - Énfasis3 2 2" xfId="269" xr:uid="{DB0CE351-2799-48C0-895A-64BC939D700C}"/>
    <cellStyle name="40% - Énfasis3 2 2 2" xfId="565" xr:uid="{D16FB51B-5837-4785-997A-A820B9507FF2}"/>
    <cellStyle name="40% - Énfasis3 2 2 3" xfId="861" xr:uid="{E17A0287-1EF7-452E-947D-5B0FBC50C5CF}"/>
    <cellStyle name="40% - Énfasis3 2 3" xfId="420" xr:uid="{E6FDD554-638E-40A3-BBD0-0578EDE17512}"/>
    <cellStyle name="40% - Énfasis3 2 4" xfId="716" xr:uid="{AC274A9F-1B13-4E71-A2F8-CAB4C7BA100A}"/>
    <cellStyle name="40% - Énfasis3 3" xfId="178" xr:uid="{0F37CBA4-7C03-4AA5-84B5-63CF26254FE2}"/>
    <cellStyle name="40% - Énfasis3 3 2" xfId="323" xr:uid="{8E119F57-F3B0-4FF6-BE49-38F2E0A74EFA}"/>
    <cellStyle name="40% - Énfasis3 3 2 2" xfId="619" xr:uid="{7B2B3D8E-4AF0-459C-9031-6DE4FBD3622B}"/>
    <cellStyle name="40% - Énfasis3 3 2 3" xfId="915" xr:uid="{93DC931D-44E7-4AC0-8DC0-050FB4A7FC2B}"/>
    <cellStyle name="40% - Énfasis3 3 3" xfId="474" xr:uid="{EB7ACD69-270D-4ED4-84DD-4973EBAB453E}"/>
    <cellStyle name="40% - Énfasis3 3 4" xfId="770" xr:uid="{2CA5952C-49D7-4516-ADFE-8C604BB14246}"/>
    <cellStyle name="40% - Énfasis3 4" xfId="236" xr:uid="{0D76D160-8771-43DE-B44C-17C93C2C3379}"/>
    <cellStyle name="40% - Énfasis3 4 2" xfId="532" xr:uid="{95E1FD9B-EA1B-45A8-A51E-C3392BBD4D9C}"/>
    <cellStyle name="40% - Énfasis3 4 3" xfId="828" xr:uid="{D0F7BA2A-5F97-4F04-9495-405FB90B6942}"/>
    <cellStyle name="40% - Énfasis3 5" xfId="387" xr:uid="{65EE84C2-C6E3-4A4B-9389-F243D011D80C}"/>
    <cellStyle name="40% - Énfasis3 6" xfId="683" xr:uid="{6FEF29B3-1248-4826-94F5-2474DCB3D5AD}"/>
    <cellStyle name="40% - Énfasis4" xfId="41" builtinId="43" customBuiltin="1"/>
    <cellStyle name="40% - Énfasis4 2" xfId="127" xr:uid="{2E6A6EF6-4F95-40FD-A89F-CB59CD80A3F2}"/>
    <cellStyle name="40% - Énfasis4 2 2" xfId="272" xr:uid="{E5ABECC7-1BDA-449A-BFA6-8A73F8F1F3E2}"/>
    <cellStyle name="40% - Énfasis4 2 2 2" xfId="568" xr:uid="{E27CE3D7-DE31-4F19-94CE-778BE7023DC6}"/>
    <cellStyle name="40% - Énfasis4 2 2 3" xfId="864" xr:uid="{A6BBFFBE-41C4-4C24-9609-30CC64E0DD50}"/>
    <cellStyle name="40% - Énfasis4 2 3" xfId="423" xr:uid="{BCE379E2-677A-4748-A367-C3FF7117DE0A}"/>
    <cellStyle name="40% - Énfasis4 2 4" xfId="719" xr:uid="{539ADCA0-C2C9-48C2-9F11-6A66B262065A}"/>
    <cellStyle name="40% - Énfasis4 3" xfId="181" xr:uid="{F6CB1936-DEE9-432C-BEBF-C7361FB54C93}"/>
    <cellStyle name="40% - Énfasis4 3 2" xfId="326" xr:uid="{F69A521C-E31A-4889-9A96-1AFFC66BFDD8}"/>
    <cellStyle name="40% - Énfasis4 3 2 2" xfId="622" xr:uid="{5354883F-140E-45F4-A008-5656E76A4978}"/>
    <cellStyle name="40% - Énfasis4 3 2 3" xfId="918" xr:uid="{B6CDF721-8EA2-4902-BC03-92ED6E1BCC75}"/>
    <cellStyle name="40% - Énfasis4 3 3" xfId="477" xr:uid="{52D6130E-F924-4467-81A4-2E1299C530B7}"/>
    <cellStyle name="40% - Énfasis4 3 4" xfId="773" xr:uid="{D23B15F2-16E5-483E-B760-29E679180BFB}"/>
    <cellStyle name="40% - Énfasis4 4" xfId="239" xr:uid="{E855F190-6AFE-4E3A-B5C6-F232D821AD7D}"/>
    <cellStyle name="40% - Énfasis4 4 2" xfId="535" xr:uid="{4039B198-C83A-4B34-B844-36DF67ADE141}"/>
    <cellStyle name="40% - Énfasis4 4 3" xfId="831" xr:uid="{87FB611A-A8D8-4315-9413-AE195BE3FFE7}"/>
    <cellStyle name="40% - Énfasis4 5" xfId="390" xr:uid="{43964056-8C36-4529-8222-3D217C063A0E}"/>
    <cellStyle name="40% - Énfasis4 6" xfId="686" xr:uid="{480988BE-7C68-4BDC-80EE-809C26204C34}"/>
    <cellStyle name="40% - Énfasis5" xfId="45" builtinId="47" customBuiltin="1"/>
    <cellStyle name="40% - Énfasis5 2" xfId="130" xr:uid="{E23C76C3-0C80-4497-9839-F8A46B1C4F89}"/>
    <cellStyle name="40% - Énfasis5 2 2" xfId="275" xr:uid="{F8ABE262-691B-4499-9A05-FF869B00DED8}"/>
    <cellStyle name="40% - Énfasis5 2 2 2" xfId="571" xr:uid="{1E99284F-87DC-4FA8-916C-028E3A593C6E}"/>
    <cellStyle name="40% - Énfasis5 2 2 3" xfId="867" xr:uid="{8F42547C-0FE9-4DED-A52D-7F16208B0652}"/>
    <cellStyle name="40% - Énfasis5 2 3" xfId="426" xr:uid="{4A08F2CC-22E1-464C-91BF-4686188EEED7}"/>
    <cellStyle name="40% - Énfasis5 2 4" xfId="722" xr:uid="{363BA108-5828-4940-BAF4-9DC88889DE7C}"/>
    <cellStyle name="40% - Énfasis5 3" xfId="184" xr:uid="{2F844B1B-75A6-4B14-9BE2-D7DFF87883ED}"/>
    <cellStyle name="40% - Énfasis5 3 2" xfId="329" xr:uid="{24B8C192-B568-4811-A928-C70F956688B3}"/>
    <cellStyle name="40% - Énfasis5 3 2 2" xfId="625" xr:uid="{97939CF0-5709-4F42-8B2D-69F8CF69011D}"/>
    <cellStyle name="40% - Énfasis5 3 2 3" xfId="921" xr:uid="{A31A585E-8132-4D78-8226-758B8E6240FD}"/>
    <cellStyle name="40% - Énfasis5 3 3" xfId="480" xr:uid="{9EB9E202-0A80-436D-B615-5023E8DFEAD5}"/>
    <cellStyle name="40% - Énfasis5 3 4" xfId="776" xr:uid="{13E70488-6FB5-45D4-9D24-30DA3CBA5C8F}"/>
    <cellStyle name="40% - Énfasis5 4" xfId="242" xr:uid="{A4B78117-F1CD-4BAE-833F-2605549D944C}"/>
    <cellStyle name="40% - Énfasis5 4 2" xfId="538" xr:uid="{AF6A778C-D741-485D-AC51-DED7C035AD28}"/>
    <cellStyle name="40% - Énfasis5 4 3" xfId="834" xr:uid="{261E8CFE-C7B3-4EE6-A809-2457EC7A6375}"/>
    <cellStyle name="40% - Énfasis5 5" xfId="393" xr:uid="{53D5220F-78FF-4431-B36B-F9E4427A9531}"/>
    <cellStyle name="40% - Énfasis5 6" xfId="689" xr:uid="{9C2D43B1-A4B1-4E9F-8C89-0A567218B64B}"/>
    <cellStyle name="40% - Énfasis6" xfId="49" builtinId="51" customBuiltin="1"/>
    <cellStyle name="40% - Énfasis6 2" xfId="133" xr:uid="{83E87799-52CB-41F3-9742-97AD81EE0ACA}"/>
    <cellStyle name="40% - Énfasis6 2 2" xfId="278" xr:uid="{F12018F4-4275-4FA4-9835-A1F63441FD61}"/>
    <cellStyle name="40% - Énfasis6 2 2 2" xfId="574" xr:uid="{7AF42FCE-4334-4A6E-A797-96FA20232758}"/>
    <cellStyle name="40% - Énfasis6 2 2 3" xfId="870" xr:uid="{08851C52-6476-4081-9986-2A44B116846D}"/>
    <cellStyle name="40% - Énfasis6 2 3" xfId="429" xr:uid="{6BB8F1BE-2573-4851-B0A5-0EB110B8A025}"/>
    <cellStyle name="40% - Énfasis6 2 4" xfId="725" xr:uid="{4E7E5BB9-6F6A-4E9F-A209-580B2A8142B0}"/>
    <cellStyle name="40% - Énfasis6 3" xfId="187" xr:uid="{D93366EF-07E6-4424-9956-46FE6F05FDBB}"/>
    <cellStyle name="40% - Énfasis6 3 2" xfId="332" xr:uid="{6052106C-8892-4620-9C6A-FE2D9B35474D}"/>
    <cellStyle name="40% - Énfasis6 3 2 2" xfId="628" xr:uid="{F0CAF095-6B3B-4D5C-BFBA-5C02341A2120}"/>
    <cellStyle name="40% - Énfasis6 3 2 3" xfId="924" xr:uid="{5527290E-84CF-46CF-A424-03F634003FD4}"/>
    <cellStyle name="40% - Énfasis6 3 3" xfId="483" xr:uid="{838A03D0-3290-4503-8605-3C4CE1FD3CB1}"/>
    <cellStyle name="40% - Énfasis6 3 4" xfId="779" xr:uid="{7B6EB24C-8214-4D1B-BF70-AE37C7CC4CA9}"/>
    <cellStyle name="40% - Énfasis6 4" xfId="245" xr:uid="{E43A4E78-4731-4554-B1B6-AA9036BB8C83}"/>
    <cellStyle name="40% - Énfasis6 4 2" xfId="541" xr:uid="{F2212CBD-F152-4E48-B885-3D0B48C5051A}"/>
    <cellStyle name="40% - Énfasis6 4 3" xfId="837" xr:uid="{6D67F02A-DB2C-46B4-8BD1-C54EF82D1CDF}"/>
    <cellStyle name="40% - Énfasis6 5" xfId="396" xr:uid="{B645391B-2BE9-42C7-A969-60EA84D35604}"/>
    <cellStyle name="40% - Énfasis6 6" xfId="692" xr:uid="{9508CDDC-8AE6-4E6B-9AAB-C39F59D3ABEF}"/>
    <cellStyle name="60% - Énfasis1" xfId="30" builtinId="32" customBuiltin="1"/>
    <cellStyle name="60% - Énfasis1 2" xfId="119" xr:uid="{48C5607D-CC30-4041-BC3E-DB7612EB1C31}"/>
    <cellStyle name="60% - Énfasis1 2 2" xfId="264" xr:uid="{4847859E-046F-46D8-9D8C-B715A2ECEB5A}"/>
    <cellStyle name="60% - Énfasis1 2 2 2" xfId="560" xr:uid="{0112CE31-CB4C-4CD5-9960-71F3D70654A6}"/>
    <cellStyle name="60% - Énfasis1 2 2 3" xfId="856" xr:uid="{FDC95B6E-0CC7-4B3F-978F-C797AE599344}"/>
    <cellStyle name="60% - Énfasis1 2 3" xfId="415" xr:uid="{56973509-81B6-4143-8CB1-E727E0167AE1}"/>
    <cellStyle name="60% - Énfasis1 2 4" xfId="711" xr:uid="{7811CC9E-9858-41C5-B5CF-2CBC3A164E50}"/>
    <cellStyle name="60% - Énfasis1 3" xfId="173" xr:uid="{1346AC91-7452-40CA-8941-3494F977666F}"/>
    <cellStyle name="60% - Énfasis1 3 2" xfId="318" xr:uid="{3049DEDE-31D7-4083-B264-39A8B8D9241B}"/>
    <cellStyle name="60% - Énfasis1 3 2 2" xfId="614" xr:uid="{BD2B24B6-1DCA-418A-9766-7746F9C856E1}"/>
    <cellStyle name="60% - Énfasis1 3 2 3" xfId="910" xr:uid="{602171F9-AF80-4560-A644-F739E22A86C4}"/>
    <cellStyle name="60% - Énfasis1 3 3" xfId="469" xr:uid="{81B0A906-C479-4267-AD49-D44AFE1F05BF}"/>
    <cellStyle name="60% - Énfasis1 3 4" xfId="765" xr:uid="{2E06CBEF-A93A-4695-9447-294F3222D673}"/>
    <cellStyle name="60% - Énfasis1 4" xfId="231" xr:uid="{C1FD4B23-667B-4759-9EA1-4E9D189213A1}"/>
    <cellStyle name="60% - Énfasis1 4 2" xfId="527" xr:uid="{5C1F30B4-7591-433F-9B16-80D7A25342FB}"/>
    <cellStyle name="60% - Énfasis1 4 3" xfId="823" xr:uid="{486444C8-EDA0-4565-9E0F-6989EB940B3E}"/>
    <cellStyle name="60% - Énfasis1 5" xfId="382" xr:uid="{71BACBFE-A27C-4DED-A1B5-D879F07C6797}"/>
    <cellStyle name="60% - Énfasis1 6" xfId="678" xr:uid="{44A6627F-FA05-43E5-A295-EF89F96098F2}"/>
    <cellStyle name="60% - Énfasis2" xfId="34" builtinId="36" customBuiltin="1"/>
    <cellStyle name="60% - Énfasis2 2" xfId="122" xr:uid="{D2F6AA90-BAD8-4C01-842B-41D486DC8E66}"/>
    <cellStyle name="60% - Énfasis2 2 2" xfId="267" xr:uid="{9C2A16AD-5664-4444-906B-ACEE55761268}"/>
    <cellStyle name="60% - Énfasis2 2 2 2" xfId="563" xr:uid="{FA9C611B-3A9D-4038-9B23-40F775EDA8AB}"/>
    <cellStyle name="60% - Énfasis2 2 2 3" xfId="859" xr:uid="{0B3D921A-543D-4007-94A9-36FC0AD117DE}"/>
    <cellStyle name="60% - Énfasis2 2 3" xfId="418" xr:uid="{02E3BEAE-F5BE-4F47-84AC-813C2FB485A3}"/>
    <cellStyle name="60% - Énfasis2 2 4" xfId="714" xr:uid="{4C2DB566-E299-48E1-B510-4E2F8ADD0E52}"/>
    <cellStyle name="60% - Énfasis2 3" xfId="176" xr:uid="{91E80CF4-7E5F-4E19-8E21-F52617871DBE}"/>
    <cellStyle name="60% - Énfasis2 3 2" xfId="321" xr:uid="{1BC679D8-E102-499F-81FB-30C7B0CE2202}"/>
    <cellStyle name="60% - Énfasis2 3 2 2" xfId="617" xr:uid="{12027E1C-2E63-491F-8AD8-E454CB406212}"/>
    <cellStyle name="60% - Énfasis2 3 2 3" xfId="913" xr:uid="{1362A9A0-4CE3-44C4-A07A-37AA24DAA8D1}"/>
    <cellStyle name="60% - Énfasis2 3 3" xfId="472" xr:uid="{5547E3DC-870A-4F05-AFD8-7C7E1F9C7DC1}"/>
    <cellStyle name="60% - Énfasis2 3 4" xfId="768" xr:uid="{ACB99530-B85E-4254-B226-1E0FAED1B538}"/>
    <cellStyle name="60% - Énfasis2 4" xfId="234" xr:uid="{C90B7AE2-26E2-458C-B6DF-B22F718343E0}"/>
    <cellStyle name="60% - Énfasis2 4 2" xfId="530" xr:uid="{6CAF7494-CF10-4251-BAFD-7308A1917D7E}"/>
    <cellStyle name="60% - Énfasis2 4 3" xfId="826" xr:uid="{2661AC2D-9AA5-40E8-9B78-49F9445A595D}"/>
    <cellStyle name="60% - Énfasis2 5" xfId="385" xr:uid="{B1D0C837-2874-43ED-96A2-1AF744693203}"/>
    <cellStyle name="60% - Énfasis2 6" xfId="681" xr:uid="{BE1C00DA-FABA-422F-AC3A-2766C4A411B1}"/>
    <cellStyle name="60% - Énfasis3" xfId="38" builtinId="40" customBuiltin="1"/>
    <cellStyle name="60% - Énfasis3 2" xfId="125" xr:uid="{478B185A-8350-4BD9-B8DF-664AEE266864}"/>
    <cellStyle name="60% - Énfasis3 2 2" xfId="270" xr:uid="{709C0142-AAAB-4F0C-AB9B-AD830DA62F48}"/>
    <cellStyle name="60% - Énfasis3 2 2 2" xfId="566" xr:uid="{F6084A1C-1297-4EA6-9201-028AD55824D7}"/>
    <cellStyle name="60% - Énfasis3 2 2 3" xfId="862" xr:uid="{D666EBF6-0F3E-4EEF-800B-2702D73821C8}"/>
    <cellStyle name="60% - Énfasis3 2 3" xfId="421" xr:uid="{BBBE2794-FE25-4EA1-9B6D-CC42964D4506}"/>
    <cellStyle name="60% - Énfasis3 2 4" xfId="717" xr:uid="{092BDDF9-2C7E-4772-A1F9-7F3EDFD36D53}"/>
    <cellStyle name="60% - Énfasis3 3" xfId="179" xr:uid="{3F9F1CA0-2BA8-4B0B-AC4A-ABDBF3FDE915}"/>
    <cellStyle name="60% - Énfasis3 3 2" xfId="324" xr:uid="{82EC8756-1303-4513-8104-C7533F133C8A}"/>
    <cellStyle name="60% - Énfasis3 3 2 2" xfId="620" xr:uid="{2FD2FC6A-B9E9-4768-9EDA-6E5442F41CD6}"/>
    <cellStyle name="60% - Énfasis3 3 2 3" xfId="916" xr:uid="{13307107-FE3B-4DB7-AAFF-563D8DD6B06A}"/>
    <cellStyle name="60% - Énfasis3 3 3" xfId="475" xr:uid="{4FE1BE58-19B6-44D2-B944-8CCC8114BC4B}"/>
    <cellStyle name="60% - Énfasis3 3 4" xfId="771" xr:uid="{50047A46-766D-4E9D-B73B-9D52042AD612}"/>
    <cellStyle name="60% - Énfasis3 4" xfId="237" xr:uid="{8E08D9A4-716D-4C1A-9110-9946BA58F29D}"/>
    <cellStyle name="60% - Énfasis3 4 2" xfId="533" xr:uid="{74743414-C62E-436A-B6C1-A3E59A7BE0B8}"/>
    <cellStyle name="60% - Énfasis3 4 3" xfId="829" xr:uid="{358F3B40-18B5-4A5F-BADB-FC103FF1C5D0}"/>
    <cellStyle name="60% - Énfasis3 5" xfId="388" xr:uid="{8B8B89E7-6F6F-4EC0-87D2-BF08F3089253}"/>
    <cellStyle name="60% - Énfasis3 6" xfId="684" xr:uid="{E76BA920-CB8F-476B-84EF-266B713B6A68}"/>
    <cellStyle name="60% - Énfasis4" xfId="42" builtinId="44" customBuiltin="1"/>
    <cellStyle name="60% - Énfasis4 2" xfId="128" xr:uid="{A700C596-04FE-49D4-8C35-3DD491F0419E}"/>
    <cellStyle name="60% - Énfasis4 2 2" xfId="273" xr:uid="{E22FA5A4-0568-4EDE-8C34-2B827B2136E9}"/>
    <cellStyle name="60% - Énfasis4 2 2 2" xfId="569" xr:uid="{230D1482-B963-4E5F-87A8-FAEFB6920B9B}"/>
    <cellStyle name="60% - Énfasis4 2 2 3" xfId="865" xr:uid="{155BD538-CDA9-454F-8F7B-9F07A4E72B91}"/>
    <cellStyle name="60% - Énfasis4 2 3" xfId="424" xr:uid="{E23B88D2-F81E-4FDE-95F8-560512A1CF33}"/>
    <cellStyle name="60% - Énfasis4 2 4" xfId="720" xr:uid="{C3292B4D-199A-4030-97E1-5CE7A90F02F1}"/>
    <cellStyle name="60% - Énfasis4 3" xfId="182" xr:uid="{72489E44-021A-47AB-A6BB-0533ABDF0F6F}"/>
    <cellStyle name="60% - Énfasis4 3 2" xfId="327" xr:uid="{0EEC358B-A588-4E3B-B3C6-37FE12316D59}"/>
    <cellStyle name="60% - Énfasis4 3 2 2" xfId="623" xr:uid="{DF795F9C-CEF4-40F6-9FC0-A9D4600ABED8}"/>
    <cellStyle name="60% - Énfasis4 3 2 3" xfId="919" xr:uid="{863A5692-CFF1-418D-8258-D2E5728192F8}"/>
    <cellStyle name="60% - Énfasis4 3 3" xfId="478" xr:uid="{41B3F2D7-88BF-460C-A42C-101B58B9C900}"/>
    <cellStyle name="60% - Énfasis4 3 4" xfId="774" xr:uid="{E106AEE6-1AB0-49F3-852F-9E6C5DF0FCD8}"/>
    <cellStyle name="60% - Énfasis4 4" xfId="240" xr:uid="{B6E59C01-8D8E-484F-8E4F-5734DB74A20C}"/>
    <cellStyle name="60% - Énfasis4 4 2" xfId="536" xr:uid="{A6FDAEA4-D8FA-444E-925A-DBF1CA4BBE77}"/>
    <cellStyle name="60% - Énfasis4 4 3" xfId="832" xr:uid="{DDC1E4E9-8011-4B77-8EC7-B21BBFDC740F}"/>
    <cellStyle name="60% - Énfasis4 5" xfId="391" xr:uid="{D9537C71-BFD7-459D-AC0C-7FA65E289D77}"/>
    <cellStyle name="60% - Énfasis4 6" xfId="687" xr:uid="{CB6F9CF8-FCEE-49F8-A4B1-065C22162ABD}"/>
    <cellStyle name="60% - Énfasis5" xfId="46" builtinId="48" customBuiltin="1"/>
    <cellStyle name="60% - Énfasis5 2" xfId="131" xr:uid="{4239C651-6ED5-4499-B5BE-D0501C043A12}"/>
    <cellStyle name="60% - Énfasis5 2 2" xfId="276" xr:uid="{7BD9FF83-F99F-4E7B-AAF7-687E197D722A}"/>
    <cellStyle name="60% - Énfasis5 2 2 2" xfId="572" xr:uid="{CA94231F-97BD-44ED-910E-7B3C0D82FBBB}"/>
    <cellStyle name="60% - Énfasis5 2 2 3" xfId="868" xr:uid="{B5565335-5844-4733-AF07-4CFACE9179C3}"/>
    <cellStyle name="60% - Énfasis5 2 3" xfId="427" xr:uid="{193C5559-662D-4CD9-A56C-F9BE6DD778BE}"/>
    <cellStyle name="60% - Énfasis5 2 4" xfId="723" xr:uid="{9D94ACF1-A179-4717-954F-A7FF4C8A0B2E}"/>
    <cellStyle name="60% - Énfasis5 3" xfId="185" xr:uid="{FC7C887C-C408-4CBC-8458-1FDABDBF7F8C}"/>
    <cellStyle name="60% - Énfasis5 3 2" xfId="330" xr:uid="{71FB43F3-BE50-4402-A72D-8E26F1348BA0}"/>
    <cellStyle name="60% - Énfasis5 3 2 2" xfId="626" xr:uid="{A738A5E8-B631-46CB-8B89-5AF8A363CB91}"/>
    <cellStyle name="60% - Énfasis5 3 2 3" xfId="922" xr:uid="{8D6B2498-EAC3-4956-95D3-F5397D6100DF}"/>
    <cellStyle name="60% - Énfasis5 3 3" xfId="481" xr:uid="{E2D35CF6-3B67-49A9-AAE1-9DB16A0AB2D8}"/>
    <cellStyle name="60% - Énfasis5 3 4" xfId="777" xr:uid="{13C35513-84FE-4830-B737-D73176CC0108}"/>
    <cellStyle name="60% - Énfasis5 4" xfId="243" xr:uid="{1E91FEF8-A400-491A-84E3-10E1DB9E2D55}"/>
    <cellStyle name="60% - Énfasis5 4 2" xfId="539" xr:uid="{3EB465DC-D1C4-4840-83BA-F12390BBECFA}"/>
    <cellStyle name="60% - Énfasis5 4 3" xfId="835" xr:uid="{870CAF8C-0964-4A23-A028-1C75E47F79F9}"/>
    <cellStyle name="60% - Énfasis5 5" xfId="394" xr:uid="{85CEEE12-E016-4EA9-848E-1DF35069D269}"/>
    <cellStyle name="60% - Énfasis5 6" xfId="690" xr:uid="{0ECA05B7-DEF0-479A-A19E-295A5A3885B0}"/>
    <cellStyle name="60% - Énfasis6" xfId="50" builtinId="52" customBuiltin="1"/>
    <cellStyle name="60% - Énfasis6 2" xfId="134" xr:uid="{0E1E7FDC-B6AF-40D1-8D16-B44C194F1BDF}"/>
    <cellStyle name="60% - Énfasis6 2 2" xfId="279" xr:uid="{DF429859-E818-4361-98D7-DCC9BF56C97A}"/>
    <cellStyle name="60% - Énfasis6 2 2 2" xfId="575" xr:uid="{82D9B4ED-EF12-4FE2-9812-FA5E8227EDDE}"/>
    <cellStyle name="60% - Énfasis6 2 2 3" xfId="871" xr:uid="{2D3DCFC7-F4DE-4604-ACC3-0ACF5C3EAA1D}"/>
    <cellStyle name="60% - Énfasis6 2 3" xfId="430" xr:uid="{E1390151-C216-45C6-9E37-A5A48D94B2D1}"/>
    <cellStyle name="60% - Énfasis6 2 4" xfId="726" xr:uid="{66B0C274-9332-4924-9533-7BD3E3CD628C}"/>
    <cellStyle name="60% - Énfasis6 3" xfId="188" xr:uid="{409B20E3-542D-4AEA-BDC7-F8141BBC8761}"/>
    <cellStyle name="60% - Énfasis6 3 2" xfId="333" xr:uid="{CCD91D8D-8E32-4A90-ABE5-033B4A0025A0}"/>
    <cellStyle name="60% - Énfasis6 3 2 2" xfId="629" xr:uid="{498AB86A-1D75-4DEE-96FF-D924CF9B94C7}"/>
    <cellStyle name="60% - Énfasis6 3 2 3" xfId="925" xr:uid="{6913EAC7-F094-4DDD-A673-DA2B10C87F72}"/>
    <cellStyle name="60% - Énfasis6 3 3" xfId="484" xr:uid="{ECE6B735-BCB6-40F7-AD33-88430F3F083A}"/>
    <cellStyle name="60% - Énfasis6 3 4" xfId="780" xr:uid="{6B258CBF-999F-4EA2-8DD6-BA39937E2C1B}"/>
    <cellStyle name="60% - Énfasis6 4" xfId="246" xr:uid="{CC2B8FCB-DEDB-4FFD-9720-351754769DA1}"/>
    <cellStyle name="60% - Énfasis6 4 2" xfId="542" xr:uid="{7E47EA9A-A506-415E-A10C-3D68A7D59C07}"/>
    <cellStyle name="60% - Énfasis6 4 3" xfId="838" xr:uid="{65783113-4DD5-43FD-9B42-8BDF7CAAB30B}"/>
    <cellStyle name="60% - Énfasis6 5" xfId="397" xr:uid="{325E7D52-D002-42D4-9F23-D502C08F9B8B}"/>
    <cellStyle name="60% - Énfasis6 6" xfId="693" xr:uid="{57B08A23-1642-42D2-B86F-1C35BF73B1BF}"/>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Hipervínculo" xfId="2" builtinId="8"/>
    <cellStyle name="Incorrecto" xfId="17" builtinId="27" customBuiltin="1"/>
    <cellStyle name="Intermitente" xfId="76" xr:uid="{3E18F4F0-90B1-480F-9B8F-0B9DE8A98FC7}"/>
    <cellStyle name="Millares" xfId="1" builtinId="3"/>
    <cellStyle name="Millares [0]" xfId="4" builtinId="6"/>
    <cellStyle name="Millares [0] 10" xfId="644" xr:uid="{EBAFF710-C459-41D7-9F87-2DE7BA686584}"/>
    <cellStyle name="Millares [0] 11" xfId="942" xr:uid="{DC42ADF5-D86D-4C7B-A8E1-EB3EC90AAC0B}"/>
    <cellStyle name="Millares [0] 12" xfId="997" xr:uid="{3119CF3B-8165-4F10-A65B-A775661D0B2B}"/>
    <cellStyle name="Millares [0] 13" xfId="1032" xr:uid="{D8735131-25B1-48DF-853E-3792A16E9C41}"/>
    <cellStyle name="Millares [0] 14" xfId="1063" xr:uid="{6AB00606-C58D-4687-AB5B-80DEEDD5F638}"/>
    <cellStyle name="Millares [0] 15" xfId="1095" xr:uid="{7A4682A5-506C-46C8-A923-CD4AF3A4A958}"/>
    <cellStyle name="Millares [0] 16" xfId="1126" xr:uid="{F9557427-CCC9-4B35-A3FB-DB481B525C5E}"/>
    <cellStyle name="Millares [0] 17" xfId="1157" xr:uid="{BC991C54-F211-44DC-AA28-B98EF6D82E00}"/>
    <cellStyle name="Millares [0] 17 2" xfId="1260" xr:uid="{EA1F1E18-2476-4BB1-A277-C644E79BC045}"/>
    <cellStyle name="Millares [0] 18" xfId="1160" xr:uid="{4E2DC3D7-A04E-46D0-80EA-7246F5337498}"/>
    <cellStyle name="Millares [0] 19" xfId="1192" xr:uid="{CBC57234-7199-40DF-A452-A48EAED59A35}"/>
    <cellStyle name="Millares [0] 2" xfId="53" xr:uid="{47F153C0-4AFB-4DFA-A4B7-B39AB5996FD3}"/>
    <cellStyle name="Millares [0] 2 10" xfId="1069" xr:uid="{E9B9322E-2059-4DCA-9D92-02B6078A41BE}"/>
    <cellStyle name="Millares [0] 2 11" xfId="1101" xr:uid="{1660F54B-FD17-48F5-BAE2-0B22E0F5A901}"/>
    <cellStyle name="Millares [0] 2 12" xfId="1132" xr:uid="{3AD71290-BCEB-4F24-9712-EB1A7C6755C3}"/>
    <cellStyle name="Millares [0] 2 13" xfId="1166" xr:uid="{CE8C03B6-BCCB-4848-99F6-603DE97EACF2}"/>
    <cellStyle name="Millares [0] 2 14" xfId="1199" xr:uid="{56AA270E-B1E4-42FB-BB8A-54E650655D05}"/>
    <cellStyle name="Millares [0] 2 15" xfId="1231" xr:uid="{6D097180-DB9F-460A-8B1F-0E14C8C245EF}"/>
    <cellStyle name="Millares [0] 2 16" xfId="1255" xr:uid="{6DDBA037-86F4-4D3E-A685-52B33FBCECE2}"/>
    <cellStyle name="Millares [0] 2 17" xfId="1307" xr:uid="{78F852E8-5D73-4E09-9AA6-BBEBB87728C5}"/>
    <cellStyle name="Millares [0] 2 18" xfId="73" xr:uid="{58E4EB73-31EE-4035-9EB6-2F32444272E6}"/>
    <cellStyle name="Millares [0] 2 2" xfId="56" xr:uid="{3A9867D3-7920-476D-B71B-7CFA8E7CDA14}"/>
    <cellStyle name="Millares [0] 2 2 10" xfId="1104" xr:uid="{FCCC141A-66F6-4E19-8EE9-5BE0E4EE6CFB}"/>
    <cellStyle name="Millares [0] 2 2 11" xfId="1135" xr:uid="{D43F337D-6CE7-4DAE-AB4F-C6DCD6AB723C}"/>
    <cellStyle name="Millares [0] 2 2 12" xfId="1169" xr:uid="{2291BF88-A466-48D7-A0F8-DD7C6674F3C1}"/>
    <cellStyle name="Millares [0] 2 2 13" xfId="1202" xr:uid="{D2D9C725-0790-4441-B55D-ACD7DE0CB901}"/>
    <cellStyle name="Millares [0] 2 2 14" xfId="1234" xr:uid="{02A9BFBA-8639-4CC8-B9CA-5A3D84CCD0D4}"/>
    <cellStyle name="Millares [0] 2 2 15" xfId="1310" xr:uid="{FCDD87FA-E07D-4003-A619-89842FEEA8C9}"/>
    <cellStyle name="Millares [0] 2 2 16" xfId="141" xr:uid="{1381E33D-4541-4EE7-83BE-8672917FBE7A}"/>
    <cellStyle name="Millares [0] 2 2 2" xfId="286" xr:uid="{9401308C-31D6-4157-8108-5B58B8301C5C}"/>
    <cellStyle name="Millares [0] 2 2 2 10" xfId="1137" xr:uid="{C2423ACC-99EC-4FE2-9449-94A66AA0A61F}"/>
    <cellStyle name="Millares [0] 2 2 2 11" xfId="1171" xr:uid="{A364943F-EBE8-4D51-AB90-22181FA47AA8}"/>
    <cellStyle name="Millares [0] 2 2 2 12" xfId="1204" xr:uid="{F9E00FA2-B2BB-41FB-BA1B-4ECD99ABD19D}"/>
    <cellStyle name="Millares [0] 2 2 2 13" xfId="1236" xr:uid="{6816093F-A877-448C-B1EC-31092626CEEB}"/>
    <cellStyle name="Millares [0] 2 2 2 14" xfId="1312" xr:uid="{B6855459-A805-47C1-A7DD-9244C4C98B10}"/>
    <cellStyle name="Millares [0] 2 2 2 2" xfId="582" xr:uid="{89118313-6440-481A-BB22-806E994AA3AB}"/>
    <cellStyle name="Millares [0] 2 2 2 2 10" xfId="1212" xr:uid="{191655C8-F082-4DC3-94BA-D71F9A3256B2}"/>
    <cellStyle name="Millares [0] 2 2 2 2 11" xfId="1244" xr:uid="{00447E02-EED9-41DF-A968-289FEC0ACD3D}"/>
    <cellStyle name="Millares [0] 2 2 2 2 12" xfId="1320" xr:uid="{579E6D42-05E7-402B-AF97-885BEB7EF703}"/>
    <cellStyle name="Millares [0] 2 2 2 2 2" xfId="961" xr:uid="{1647D5D0-771F-45C4-B499-B6CB260DB6FC}"/>
    <cellStyle name="Millares [0] 2 2 2 2 3" xfId="991" xr:uid="{71F027EF-2727-426B-838B-51F13C4FA11F}"/>
    <cellStyle name="Millares [0] 2 2 2 2 4" xfId="1016" xr:uid="{622B553E-9E55-4E0E-ADB2-C52B04C79670}"/>
    <cellStyle name="Millares [0] 2 2 2 2 5" xfId="1051" xr:uid="{391B45B1-49C2-4FA4-B91F-6943718EF42C}"/>
    <cellStyle name="Millares [0] 2 2 2 2 6" xfId="1082" xr:uid="{EE1CB22E-782C-4ADE-B42B-3D4C1D11836B}"/>
    <cellStyle name="Millares [0] 2 2 2 2 7" xfId="1114" xr:uid="{C280B147-4619-4E34-9C81-1AB8EFB934E8}"/>
    <cellStyle name="Millares [0] 2 2 2 2 8" xfId="1145" xr:uid="{EF5B5A7E-222C-4707-8AC9-5016C1F848FF}"/>
    <cellStyle name="Millares [0] 2 2 2 2 9" xfId="1179" xr:uid="{65FA8CA3-3BCE-4171-95D3-07F16DA5CF8D}"/>
    <cellStyle name="Millares [0] 2 2 2 3" xfId="878" xr:uid="{68BE700F-CE00-4BF7-A4D2-3259C4162CA8}"/>
    <cellStyle name="Millares [0] 2 2 2 4" xfId="953" xr:uid="{C1778DC7-A874-45DA-8AA5-1D44DE175C0A}"/>
    <cellStyle name="Millares [0] 2 2 2 5" xfId="983" xr:uid="{F430D5AF-5B08-41EA-BE9A-1FA18AEBCADB}"/>
    <cellStyle name="Millares [0] 2 2 2 6" xfId="1008" xr:uid="{F60E8205-00EB-4A2F-929F-9340497CC837}"/>
    <cellStyle name="Millares [0] 2 2 2 7" xfId="1043" xr:uid="{397738A4-45CE-498D-A9B1-CA827598476C}"/>
    <cellStyle name="Millares [0] 2 2 2 8" xfId="1074" xr:uid="{EEAEC6A3-FE3E-4A74-87D0-1E7F183895EC}"/>
    <cellStyle name="Millares [0] 2 2 2 9" xfId="1106" xr:uid="{4F39B29D-08B0-4167-B298-D0B4604C52A2}"/>
    <cellStyle name="Millares [0] 2 2 3" xfId="437" xr:uid="{4238C9BD-A746-47D6-8574-E4D14CE0A376}"/>
    <cellStyle name="Millares [0] 2 2 3 10" xfId="1210" xr:uid="{558DB2E4-3A1A-4A71-9A43-69D8B0A51E91}"/>
    <cellStyle name="Millares [0] 2 2 3 11" xfId="1242" xr:uid="{269562C2-6289-4E5F-B6E3-0803A1B47A18}"/>
    <cellStyle name="Millares [0] 2 2 3 12" xfId="1318" xr:uid="{BAC0B2C9-5A5E-4BAE-B8F5-5B182A72FB6C}"/>
    <cellStyle name="Millares [0] 2 2 3 2" xfId="959" xr:uid="{0C18F30C-5E4A-498D-AE00-C0BB2DF1223F}"/>
    <cellStyle name="Millares [0] 2 2 3 3" xfId="989" xr:uid="{6688AFC8-7C9D-48EF-B8D7-86B5BAF04B66}"/>
    <cellStyle name="Millares [0] 2 2 3 4" xfId="1014" xr:uid="{65FA68E1-0344-4658-97E4-D7E935FC0598}"/>
    <cellStyle name="Millares [0] 2 2 3 5" xfId="1049" xr:uid="{162383E9-5444-4F90-B79A-F143BABDA40D}"/>
    <cellStyle name="Millares [0] 2 2 3 6" xfId="1080" xr:uid="{3A912271-4254-4648-9730-9512B7D94077}"/>
    <cellStyle name="Millares [0] 2 2 3 7" xfId="1112" xr:uid="{A34AC36E-0BB5-46BD-8B0F-E057B6F6C96D}"/>
    <cellStyle name="Millares [0] 2 2 3 8" xfId="1143" xr:uid="{FE77E91D-BB5C-44EA-80F5-DD4335D7B6A3}"/>
    <cellStyle name="Millares [0] 2 2 3 9" xfId="1177" xr:uid="{72DC8FDA-EA4F-41DB-A1E0-8F45A7A50FB4}"/>
    <cellStyle name="Millares [0] 2 2 4" xfId="733" xr:uid="{9764C5CF-92DA-409B-A114-00D62874F72E}"/>
    <cellStyle name="Millares [0] 2 2 5" xfId="951" xr:uid="{744AEF8D-9EB5-4490-A740-01771BB27D1F}"/>
    <cellStyle name="Millares [0] 2 2 6" xfId="981" xr:uid="{8675D082-8C54-4900-BE0A-EFB2A2FE024B}"/>
    <cellStyle name="Millares [0] 2 2 7" xfId="1006" xr:uid="{EB243A27-48BA-437A-A2F2-D43245018738}"/>
    <cellStyle name="Millares [0] 2 2 8" xfId="1041" xr:uid="{60DDC3EA-9D0C-4C06-9830-420D8D0185F2}"/>
    <cellStyle name="Millares [0] 2 2 9" xfId="1072" xr:uid="{50D115B4-D3E4-4509-ABF8-E050A2D5A000}"/>
    <cellStyle name="Millares [0] 2 3" xfId="202" xr:uid="{42FC755A-395B-45E6-8D99-6544204F4D6F}"/>
    <cellStyle name="Millares [0] 2 3 2" xfId="498" xr:uid="{D13B49F1-60F1-4A3B-A70C-30F752B5759A}"/>
    <cellStyle name="Millares [0] 2 3 3" xfId="794" xr:uid="{CD75C4BF-33D4-4C6C-ACF1-202DEC9E923D}"/>
    <cellStyle name="Millares [0] 2 4" xfId="353" xr:uid="{DBE19120-E31E-43A6-BEB9-A85C337D7A89}"/>
    <cellStyle name="Millares [0] 2 5" xfId="649" xr:uid="{468C4473-F35E-4164-B3C3-C66693F06690}"/>
    <cellStyle name="Millares [0] 2 6" xfId="948" xr:uid="{F1168E0A-678C-4F01-8AC5-518A00A787D8}"/>
    <cellStyle name="Millares [0] 2 7" xfId="978" xr:uid="{9CBA16E8-1A0D-4C38-ADA3-451CF3A1CD3C}"/>
    <cellStyle name="Millares [0] 2 8" xfId="1003" xr:uid="{EB9A5D48-D133-4A1D-A054-EC346387B37F}"/>
    <cellStyle name="Millares [0] 2 9" xfId="1038" xr:uid="{B2B80ED1-628C-4AD8-BC82-B9CEA1D61DEF}"/>
    <cellStyle name="Millares [0] 20" xfId="1225" xr:uid="{D3197EB6-C146-471A-A22C-240BE13F9815}"/>
    <cellStyle name="Millares [0] 21" xfId="1259" xr:uid="{AAD1EE32-3508-4D38-B56E-CA1B86441FBC}"/>
    <cellStyle name="Millares [0] 22" xfId="1299" xr:uid="{05D75B79-3FB0-4B5E-8430-4325812AFA9D}"/>
    <cellStyle name="Millares [0] 23" xfId="1301" xr:uid="{4CB33CAA-F89E-46F5-BB59-C1C95FD51277}"/>
    <cellStyle name="Millares [0] 24" xfId="972" xr:uid="{99F8EC7D-E8D0-4F9A-A527-2D95DFEF0DB2}"/>
    <cellStyle name="Millares [0] 25" xfId="52" xr:uid="{0DDE7CD8-18CB-4CBA-ADF7-91A8B7A28BD2}"/>
    <cellStyle name="Millares [0] 3" xfId="59" xr:uid="{B4A6BC6F-5F50-4917-AB80-B1B277419354}"/>
    <cellStyle name="Millares [0] 3 10" xfId="1200" xr:uid="{288DE97F-3EA0-4D02-9924-0183A93162DD}"/>
    <cellStyle name="Millares [0] 3 11" xfId="1232" xr:uid="{5DBBD2B0-580E-4EEA-AA93-3C8569C03C9E}"/>
    <cellStyle name="Millares [0] 3 12" xfId="1308" xr:uid="{720E9E32-82B0-44AC-BE1C-08DCB24C86F0}"/>
    <cellStyle name="Millares [0] 3 13" xfId="67" xr:uid="{2383C86E-6885-4613-8752-CC0B98AD36BC}"/>
    <cellStyle name="Millares [0] 3 2" xfId="949" xr:uid="{36A5BD6C-B287-4D6B-8368-D1919C744F76}"/>
    <cellStyle name="Millares [0] 3 3" xfId="979" xr:uid="{4111B217-DB04-4B84-A2EC-949E60CF780A}"/>
    <cellStyle name="Millares [0] 3 4" xfId="1004" xr:uid="{0670D8BC-EFCC-4881-91B7-79CC326673BD}"/>
    <cellStyle name="Millares [0] 3 5" xfId="1039" xr:uid="{96A0F475-C5BF-46A6-90B9-9003CBD6FA36}"/>
    <cellStyle name="Millares [0] 3 6" xfId="1070" xr:uid="{CFBA2CE1-E3E1-41FA-8900-4300DF1304ED}"/>
    <cellStyle name="Millares [0] 3 7" xfId="1102" xr:uid="{DD41AC9A-B571-4327-A424-963BAFEA5E27}"/>
    <cellStyle name="Millares [0] 3 8" xfId="1133" xr:uid="{10C6BD79-26BE-4E91-9431-3BCCA204664C}"/>
    <cellStyle name="Millares [0] 3 9" xfId="1167" xr:uid="{9B22D055-10D8-47E8-85A5-1C0191C1FAD4}"/>
    <cellStyle name="Millares [0] 4" xfId="105" xr:uid="{8EA99279-CE7D-4507-B381-C7A59584C6DF}"/>
    <cellStyle name="Millares [0] 4 2" xfId="192" xr:uid="{1012A1A0-CBCB-43EC-897B-249ADA4412B4}"/>
    <cellStyle name="Millares [0] 4 2 2" xfId="337" xr:uid="{6BF91F14-55BB-4743-A7BC-8BC015B07A9E}"/>
    <cellStyle name="Millares [0] 4 2 2 2" xfId="633" xr:uid="{51FC9188-1C6A-478C-AE4C-E997553F6E58}"/>
    <cellStyle name="Millares [0] 4 2 2 3" xfId="929" xr:uid="{61DC3A93-4E73-4C6A-940C-D8B16E7313BF}"/>
    <cellStyle name="Millares [0] 4 2 3" xfId="488" xr:uid="{A3924552-E74E-4B5D-9BC2-38AA110C1D79}"/>
    <cellStyle name="Millares [0] 4 2 4" xfId="784" xr:uid="{55C19EAB-38C4-4C7D-945C-BAC3EC5E2919}"/>
    <cellStyle name="Millares [0] 4 3" xfId="250" xr:uid="{6AD6CFBC-77D9-4408-A307-88DD0D922927}"/>
    <cellStyle name="Millares [0] 4 3 2" xfId="546" xr:uid="{7B814D09-5A90-4989-AE4C-AE0C38452BB4}"/>
    <cellStyle name="Millares [0] 4 3 3" xfId="842" xr:uid="{FB0BED5D-FABB-47E1-A8CD-08D8B0A5EAC0}"/>
    <cellStyle name="Millares [0] 4 4" xfId="401" xr:uid="{33023DDB-E3B1-4D7F-99A5-A6E617020265}"/>
    <cellStyle name="Millares [0] 4 5" xfId="697" xr:uid="{1ACF9DBC-5E0B-473F-8422-E35D25A89556}"/>
    <cellStyle name="Millares [0] 5" xfId="112" xr:uid="{B74F3849-9003-4036-B1B8-84EC0EE979F2}"/>
    <cellStyle name="Millares [0] 5 2" xfId="257" xr:uid="{C3991E09-735E-485C-8776-BC8D6EEFA55D}"/>
    <cellStyle name="Millares [0] 5 2 2" xfId="553" xr:uid="{BC04AEC5-F7B2-4B8E-87C7-05547A3B59F2}"/>
    <cellStyle name="Millares [0] 5 2 3" xfId="849" xr:uid="{87F5FD31-B295-4BDD-B486-796D7A550F4E}"/>
    <cellStyle name="Millares [0] 5 3" xfId="408" xr:uid="{C80A62C5-5C28-4FCD-9E07-5264E9DAFB4E}"/>
    <cellStyle name="Millares [0] 5 4" xfId="704" xr:uid="{C375907D-4D01-4DB9-B782-462F82E15E71}"/>
    <cellStyle name="Millares [0] 6" xfId="136" xr:uid="{B4A17DF5-5C2D-4D6F-A22B-5666E7253241}"/>
    <cellStyle name="Millares [0] 6 2" xfId="281" xr:uid="{6EC01681-AD2C-4F14-9ADC-EA4A5989D1E3}"/>
    <cellStyle name="Millares [0] 6 2 2" xfId="577" xr:uid="{494DA84F-4DD3-4033-BB01-2E9E41AB2515}"/>
    <cellStyle name="Millares [0] 6 2 3" xfId="873" xr:uid="{824B610A-32B8-40E9-A969-351F76DFE998}"/>
    <cellStyle name="Millares [0] 6 3" xfId="432" xr:uid="{6FA7CD6E-8C85-4859-93CA-3B6A673B4A44}"/>
    <cellStyle name="Millares [0] 6 4" xfId="728" xr:uid="{1ACCE495-C67B-4D51-9DED-6FF4F5EA6EB3}"/>
    <cellStyle name="Millares [0] 7" xfId="58" xr:uid="{15DC6437-0809-4D25-88B7-925B6FEC80B7}"/>
    <cellStyle name="Millares [0] 7 2" xfId="315" xr:uid="{FC4BD77C-440D-4517-9B4B-0CB7B7D2D85E}"/>
    <cellStyle name="Millares [0] 7 2 2" xfId="611" xr:uid="{797873AD-F864-4992-AEF6-B1130E4E6A0C}"/>
    <cellStyle name="Millares [0] 7 2 3" xfId="907" xr:uid="{7E5044B2-5394-425F-8A49-0DA9735ADA86}"/>
    <cellStyle name="Millares [0] 7 3" xfId="466" xr:uid="{29B17E0A-DCDE-4C35-9B0D-A6C4BC17C262}"/>
    <cellStyle name="Millares [0] 7 4" xfId="762" xr:uid="{0394295E-C864-4415-9C07-0744FDCCC694}"/>
    <cellStyle name="Millares [0] 7 5" xfId="170" xr:uid="{55861655-4272-4C85-88CA-EA275B4D6665}"/>
    <cellStyle name="Millares [0] 8" xfId="197" xr:uid="{68E7C329-1975-43CB-A4AA-711983E9E3C7}"/>
    <cellStyle name="Millares [0] 8 2" xfId="493" xr:uid="{CE2BB997-E882-425F-AE86-2C9198CC6525}"/>
    <cellStyle name="Millares [0] 8 3" xfId="789" xr:uid="{74CABCEF-34E7-4A9A-9BC0-B426B109212C}"/>
    <cellStyle name="Millares [0] 9" xfId="348" xr:uid="{113E8CE9-15DE-4EE9-ACA4-03A5C77F3492}"/>
    <cellStyle name="Millares 10" xfId="85" xr:uid="{A8B1B16C-D8AB-4380-B258-FCFA5BDED414}"/>
    <cellStyle name="Millares 10 10" xfId="1066" xr:uid="{97D7E18D-D5F2-437D-972A-4552D7DF235F}"/>
    <cellStyle name="Millares 10 11" xfId="1098" xr:uid="{757E421C-B98E-4E4F-ADA3-A7D97BA53D3A}"/>
    <cellStyle name="Millares 10 12" xfId="1129" xr:uid="{6CADE391-0B57-4FEF-8885-BD1845DA191C}"/>
    <cellStyle name="Millares 10 13" xfId="1163" xr:uid="{B35A2759-FE47-417B-9E68-54C95E500DE2}"/>
    <cellStyle name="Millares 10 14" xfId="1196" xr:uid="{65BFADEA-8083-413F-AB95-3E839C5A8E1A}"/>
    <cellStyle name="Millares 10 15" xfId="1228" xr:uid="{A8D371EE-B075-41EB-A548-8C11958251B5}"/>
    <cellStyle name="Millares 10 16" xfId="1304" xr:uid="{22352142-8900-4C4F-AA6F-D56B9BADD2B1}"/>
    <cellStyle name="Millares 10 2" xfId="151" xr:uid="{BFC1D315-2E54-4057-A7E4-DBD53DD7424F}"/>
    <cellStyle name="Millares 10 2 2" xfId="296" xr:uid="{5EC26193-B467-4E65-9816-C7D2E9382EDC}"/>
    <cellStyle name="Millares 10 2 2 2" xfId="592" xr:uid="{E6848D2A-F9F9-4F01-888B-0ECCDDB5B0FB}"/>
    <cellStyle name="Millares 10 2 2 3" xfId="888" xr:uid="{72D12A59-D149-439C-97A8-31130ECFFE51}"/>
    <cellStyle name="Millares 10 2 3" xfId="447" xr:uid="{392E4D7A-FC63-415C-ABFC-01AF65ED808A}"/>
    <cellStyle name="Millares 10 2 4" xfId="743" xr:uid="{E878DB3C-BF68-4A20-A22B-FD5E62D39CB8}"/>
    <cellStyle name="Millares 10 3" xfId="212" xr:uid="{54243C0D-DD24-4E54-9C2E-DFD473EC0166}"/>
    <cellStyle name="Millares 10 3 2" xfId="508" xr:uid="{D27BDEB2-1594-4CE9-B57F-F5E8CB598BF4}"/>
    <cellStyle name="Millares 10 3 3" xfId="804" xr:uid="{821A0111-C9D1-40CE-BB4D-E91C8BF9D205}"/>
    <cellStyle name="Millares 10 4" xfId="363" xr:uid="{A4848653-18E9-4166-A1EF-1A5F76200A1C}"/>
    <cellStyle name="Millares 10 5" xfId="659" xr:uid="{2D299C0D-38F9-41FF-A127-1BDBC7821951}"/>
    <cellStyle name="Millares 10 6" xfId="945" xr:uid="{FDC62E60-556F-432D-9BA8-A4C3A4EB0FCA}"/>
    <cellStyle name="Millares 10 7" xfId="975" xr:uid="{3D002D1A-A0C9-4D46-B393-7D79098AA70F}"/>
    <cellStyle name="Millares 10 8" xfId="1000" xr:uid="{793073E8-BE58-4679-A7F2-A1B00DED615D}"/>
    <cellStyle name="Millares 10 9" xfId="1035" xr:uid="{ED8F023B-DD15-4A64-8537-CD602B4ACBC5}"/>
    <cellStyle name="Millares 100" xfId="1184" xr:uid="{B95917C4-55E5-4C34-8C45-C805354B917A}"/>
    <cellStyle name="Millares 101" xfId="1187" xr:uid="{7FA3B713-B4F5-42C1-98C3-D0249DF7A654}"/>
    <cellStyle name="Millares 102" xfId="1188" xr:uid="{1D8717A3-C4FC-4C01-85C2-61D90C406842}"/>
    <cellStyle name="Millares 103" xfId="1186" xr:uid="{F7E740BB-F188-4CF5-9A0F-CBB5EDFD1D52}"/>
    <cellStyle name="Millares 104" xfId="1194" xr:uid="{109145CB-3E0B-4ADB-9931-952E5F6F9707}"/>
    <cellStyle name="Millares 105" xfId="1216" xr:uid="{25CF8824-E15D-4569-954F-654DD550FBD3}"/>
    <cellStyle name="Millares 106" xfId="1219" xr:uid="{228BC888-0E7E-4446-8434-29B7FCDE986B}"/>
    <cellStyle name="Millares 107" xfId="1220" xr:uid="{A580A55A-CF4A-414D-9657-2C371AB983FC}"/>
    <cellStyle name="Millares 108" xfId="1217" xr:uid="{89DEF049-D5DD-4D63-91A5-051986BF6EDD}"/>
    <cellStyle name="Millares 109" xfId="1191" xr:uid="{79F30825-4778-4D36-9102-149277FA036C}"/>
    <cellStyle name="Millares 11" xfId="86" xr:uid="{6BE0D1A2-9140-4710-955A-69460DE595A0}"/>
    <cellStyle name="Millares 11 2" xfId="152" xr:uid="{76D223C7-0AA7-4724-92CA-22D1C6F6B2B0}"/>
    <cellStyle name="Millares 11 2 2" xfId="297" xr:uid="{12A977AF-D48E-4AFA-89A2-9EEA6BEF60B0}"/>
    <cellStyle name="Millares 11 2 2 2" xfId="593" xr:uid="{FD28098F-94A3-47E3-8B95-1B0FCD8D560A}"/>
    <cellStyle name="Millares 11 2 2 3" xfId="889" xr:uid="{E7FC894C-4AB1-4293-8507-48A37BF8D01E}"/>
    <cellStyle name="Millares 11 2 3" xfId="448" xr:uid="{91C791A0-F5B3-4521-ABD6-4B97028CE2F5}"/>
    <cellStyle name="Millares 11 2 4" xfId="744" xr:uid="{1F379852-7663-487F-9D35-0BD455C14217}"/>
    <cellStyle name="Millares 11 3" xfId="213" xr:uid="{02389E4A-F680-46E3-878A-ED2EEFA70C1F}"/>
    <cellStyle name="Millares 11 3 2" xfId="509" xr:uid="{418B1EE0-C0F1-4110-9744-3B7AFAE3DE4A}"/>
    <cellStyle name="Millares 11 3 3" xfId="805" xr:uid="{BAFD4404-33A9-45AE-84F6-2230D1D64B07}"/>
    <cellStyle name="Millares 11 4" xfId="364" xr:uid="{3DBCE5C3-3CC9-4A90-B1CE-D33821A2ABFF}"/>
    <cellStyle name="Millares 11 5" xfId="660" xr:uid="{58FF286B-142E-443D-B862-EBA212EEEA52}"/>
    <cellStyle name="Millares 110" xfId="1195" xr:uid="{68D91C0B-33DA-4A07-842D-F95DACA4D3B5}"/>
    <cellStyle name="Millares 111" xfId="1222" xr:uid="{7F3D2687-64AE-49C0-BB11-FB7EAAC1F50D}"/>
    <cellStyle name="Millares 112" xfId="1221" xr:uid="{EDEECC57-C0D3-4490-BD25-37F0A1D88E5E}"/>
    <cellStyle name="Millares 113" xfId="1218" xr:uid="{8148C5B1-204B-4962-A8E5-9B9D0DFACF86}"/>
    <cellStyle name="Millares 114" xfId="1227" xr:uid="{06D8212D-427E-4585-A839-D7819CA5D10B}"/>
    <cellStyle name="Millares 115" xfId="1248" xr:uid="{4AE9CAC4-8D12-4B4D-A4D5-32450E43E474}"/>
    <cellStyle name="Millares 116" xfId="1252" xr:uid="{76DD446E-FDB9-4346-A771-81D6FD736F42}"/>
    <cellStyle name="Millares 117" xfId="1253" xr:uid="{56D4D688-8E2F-4755-9F3B-8AFE90658556}"/>
    <cellStyle name="Millares 118" xfId="1251" xr:uid="{EEB201E2-F8AA-4FEF-B2EA-6B492FA4C8C6}"/>
    <cellStyle name="Millares 119" xfId="1249" xr:uid="{1E613E45-8361-493D-A9BC-51449FC6163F}"/>
    <cellStyle name="Millares 12" xfId="87" xr:uid="{EE9BE0E4-6D9C-409A-A81D-FFBB08884F3A}"/>
    <cellStyle name="Millares 12 2" xfId="153" xr:uid="{55A6E99C-6552-4813-B584-4074021667B9}"/>
    <cellStyle name="Millares 12 2 2" xfId="298" xr:uid="{047B2513-2F2F-4932-A8EB-C621480C9873}"/>
    <cellStyle name="Millares 12 2 2 2" xfId="594" xr:uid="{9F266FAF-1E9D-42A8-96E6-121CF82E54F0}"/>
    <cellStyle name="Millares 12 2 2 3" xfId="890" xr:uid="{A0AD45DE-E1A2-465E-BCB4-8D70E3A89885}"/>
    <cellStyle name="Millares 12 2 3" xfId="449" xr:uid="{C84B642E-5183-4243-B817-95A33EEC28F8}"/>
    <cellStyle name="Millares 12 2 4" xfId="745" xr:uid="{79FCCADD-5F4A-4B33-B25D-AF2C48A80E38}"/>
    <cellStyle name="Millares 12 3" xfId="214" xr:uid="{B28D6D58-6802-4B39-88E3-3435AB800E38}"/>
    <cellStyle name="Millares 12 3 2" xfId="510" xr:uid="{B1BF2EFD-4763-4401-BDE1-C1B4F6A93AEE}"/>
    <cellStyle name="Millares 12 3 3" xfId="806" xr:uid="{D09D2FCC-9549-437B-BA8F-3B627EABC913}"/>
    <cellStyle name="Millares 12 4" xfId="365" xr:uid="{37A1D791-43E4-47E2-9C9C-E16186F8E6EC}"/>
    <cellStyle name="Millares 12 5" xfId="661" xr:uid="{B0A306FE-7D83-49EE-9CBD-EC6984C01B37}"/>
    <cellStyle name="Millares 120" xfId="1250" xr:uid="{EC7CB94B-EE14-4C10-8A23-917FBEC8538D}"/>
    <cellStyle name="Millares 121" xfId="62" xr:uid="{71FBD721-352D-4770-92A7-B6986467935E}"/>
    <cellStyle name="Millares 122" xfId="1256" xr:uid="{FE581D5F-444E-429E-89E4-0ECF5B186158}"/>
    <cellStyle name="Millares 123" xfId="1257" xr:uid="{A5E730A8-5E07-4C1A-A4FF-BE9BB6488764}"/>
    <cellStyle name="Millares 124" xfId="1261" xr:uid="{8A330136-101D-4898-A9FF-7C20D6D50DC8}"/>
    <cellStyle name="Millares 125" xfId="1262" xr:uid="{A5AA3907-4FFF-4A22-9648-AD07CB334388}"/>
    <cellStyle name="Millares 126" xfId="1263" xr:uid="{892F6B23-F858-49F1-BF3D-58DAB2928608}"/>
    <cellStyle name="Millares 127" xfId="1264" xr:uid="{C4477C0D-3B4F-4C9B-9311-604649C2550B}"/>
    <cellStyle name="Millares 128" xfId="1265" xr:uid="{B4D63E53-D286-4F78-8972-06794649A3BD}"/>
    <cellStyle name="Millares 129" xfId="1266" xr:uid="{2B83E14A-A948-4297-A223-9620A38CB452}"/>
    <cellStyle name="Millares 13" xfId="88" xr:uid="{731FF960-A19E-416C-80DD-AAEFCAC3C273}"/>
    <cellStyle name="Millares 13 2" xfId="154" xr:uid="{3BBE92CB-C2DC-4301-8201-CD9669B9AF04}"/>
    <cellStyle name="Millares 13 2 2" xfId="299" xr:uid="{7F48CC4A-80D3-4F76-ADC9-4AEE145A3E11}"/>
    <cellStyle name="Millares 13 2 2 2" xfId="595" xr:uid="{863030C1-82C4-4E7A-9841-4D99B212791B}"/>
    <cellStyle name="Millares 13 2 2 3" xfId="891" xr:uid="{C626F2FD-4319-4E15-912B-431678E52E4E}"/>
    <cellStyle name="Millares 13 2 3" xfId="450" xr:uid="{F0273A4D-242D-47B2-9645-7861AEA0068B}"/>
    <cellStyle name="Millares 13 2 4" xfId="746" xr:uid="{B059B8E3-9CC3-4179-90C4-7508B6B1307C}"/>
    <cellStyle name="Millares 13 3" xfId="215" xr:uid="{BACB9C3E-5E2C-4B93-B355-6270BE3731D7}"/>
    <cellStyle name="Millares 13 3 2" xfId="511" xr:uid="{D94E0E7C-5C3A-4D08-BD8A-1E32A99A8895}"/>
    <cellStyle name="Millares 13 3 3" xfId="807" xr:uid="{B565622A-BA6A-4A4C-A553-11B6159B9191}"/>
    <cellStyle name="Millares 13 4" xfId="366" xr:uid="{403D64DB-B537-43C0-BB7B-C6F123E2587B}"/>
    <cellStyle name="Millares 13 5" xfId="662" xr:uid="{8F039F08-D50C-420D-99A8-D9CAAD0E5D74}"/>
    <cellStyle name="Millares 130" xfId="1267" xr:uid="{9685998F-F0DF-4C2C-9D7F-AC2265F3FA8C}"/>
    <cellStyle name="Millares 131" xfId="1268" xr:uid="{C768D813-D439-46DD-B008-55802868E792}"/>
    <cellStyle name="Millares 132" xfId="1269" xr:uid="{E70F0AAE-49DC-4CC3-ABAB-5B2F8C699E21}"/>
    <cellStyle name="Millares 133" xfId="1270" xr:uid="{9F825D3D-7C60-40C3-9579-A47560E8BC56}"/>
    <cellStyle name="Millares 134" xfId="1271" xr:uid="{5BA664D5-0635-4EF1-9256-B6CCDB444C21}"/>
    <cellStyle name="Millares 135" xfId="1273" xr:uid="{65C39994-1FED-4929-B56F-220095411632}"/>
    <cellStyle name="Millares 136" xfId="1274" xr:uid="{CA6E66BD-79C3-45AE-BECE-98805B3D7A9A}"/>
    <cellStyle name="Millares 137" xfId="1275" xr:uid="{E5209628-F284-4EA8-8C2E-0062739CE11D}"/>
    <cellStyle name="Millares 138" xfId="1276" xr:uid="{677B66BE-6F2D-4034-847F-4ABFBE902881}"/>
    <cellStyle name="Millares 139" xfId="1277" xr:uid="{93EFF427-70B3-4014-BEFE-2C92D158A646}"/>
    <cellStyle name="Millares 14" xfId="89" xr:uid="{4F85AF60-D0B1-4CA9-AFF6-1A87C7C62BE5}"/>
    <cellStyle name="Millares 14 2" xfId="155" xr:uid="{1985FEB9-8501-4DAA-BEDA-C733DE4F7DFC}"/>
    <cellStyle name="Millares 14 2 2" xfId="300" xr:uid="{99806E04-FED8-4829-9DB0-7B5673466D43}"/>
    <cellStyle name="Millares 14 2 2 2" xfId="596" xr:uid="{EE07D19D-F127-4CB3-B29E-D339898E0473}"/>
    <cellStyle name="Millares 14 2 2 3" xfId="892" xr:uid="{E4C0F8A5-1FE8-4139-BE18-51E9C4FC96E3}"/>
    <cellStyle name="Millares 14 2 3" xfId="451" xr:uid="{C36B1A1F-28BE-4D21-A5FD-298B27309D31}"/>
    <cellStyle name="Millares 14 2 4" xfId="747" xr:uid="{AFF5502B-C1FA-4F28-9077-DDAA92B43F09}"/>
    <cellStyle name="Millares 14 3" xfId="216" xr:uid="{CBF83F62-8EF0-47D9-89BB-3EFCFE10759F}"/>
    <cellStyle name="Millares 14 3 2" xfId="512" xr:uid="{8482FDDE-8160-4D96-80F5-B0CA6BEE7F20}"/>
    <cellStyle name="Millares 14 3 3" xfId="808" xr:uid="{AF3F6F59-0BC1-4CC9-A4AB-733DD144E8D3}"/>
    <cellStyle name="Millares 14 4" xfId="367" xr:uid="{4886A078-433C-403C-900F-60EDDDE8A3DE}"/>
    <cellStyle name="Millares 14 5" xfId="663" xr:uid="{CFC8AEC1-5D64-4519-B5BC-6ACC88428CF2}"/>
    <cellStyle name="Millares 140" xfId="1278" xr:uid="{F92F304C-9AE6-46B1-8C61-A87433699588}"/>
    <cellStyle name="Millares 141" xfId="1279" xr:uid="{08B2562E-A355-4B38-AD32-62F8305D6175}"/>
    <cellStyle name="Millares 142" xfId="1280" xr:uid="{6B0DD789-E397-42C7-8447-F2BCD3940261}"/>
    <cellStyle name="Millares 143" xfId="1281" xr:uid="{2BB7F0B6-4D13-465A-869F-EE8734993E72}"/>
    <cellStyle name="Millares 144" xfId="1282" xr:uid="{2A93EB12-B666-4E86-A6E4-6DD2ADD6BD2E}"/>
    <cellStyle name="Millares 145" xfId="1283" xr:uid="{D019D7A8-8D00-4B0A-8238-B2F540242583}"/>
    <cellStyle name="Millares 146" xfId="1284" xr:uid="{7A95126E-F9AF-4461-8340-FDB2312F4FBF}"/>
    <cellStyle name="Millares 147" xfId="1285" xr:uid="{CDA64395-B588-4B90-870B-FD94E859F377}"/>
    <cellStyle name="Millares 148" xfId="1286" xr:uid="{2F6CC219-A552-4FD6-A32B-97F80E73BBA0}"/>
    <cellStyle name="Millares 149" xfId="1287" xr:uid="{36ECA6BC-AF9F-4F71-B6BC-27E68CC19E8D}"/>
    <cellStyle name="Millares 15" xfId="83" xr:uid="{D89900D0-84BD-4C51-B288-48FB3BF2EFBF}"/>
    <cellStyle name="Millares 15 2" xfId="149" xr:uid="{CA8979AB-BE07-43DA-8199-7B349567A6B1}"/>
    <cellStyle name="Millares 15 2 2" xfId="294" xr:uid="{5683BD0C-8286-4954-B46B-3BCD111CB7E9}"/>
    <cellStyle name="Millares 15 2 2 2" xfId="590" xr:uid="{1B8D07C0-4CA7-4AAD-B891-0CFA6AEC023E}"/>
    <cellStyle name="Millares 15 2 2 3" xfId="886" xr:uid="{4EA16745-FB15-46C0-8999-75D9F0746EB5}"/>
    <cellStyle name="Millares 15 2 3" xfId="445" xr:uid="{90BFCA50-EDD7-4590-AE84-F62E5AF6B6A7}"/>
    <cellStyle name="Millares 15 2 4" xfId="741" xr:uid="{E4276201-9B20-4A79-9BDD-E29327550C12}"/>
    <cellStyle name="Millares 15 3" xfId="210" xr:uid="{B2A58B78-E407-4B33-9149-B263866A2550}"/>
    <cellStyle name="Millares 15 3 2" xfId="506" xr:uid="{215B99F1-2CF9-4856-875F-56FAFBC30E5D}"/>
    <cellStyle name="Millares 15 3 3" xfId="802" xr:uid="{A9E1FA38-74C0-4180-BFB6-4A23E5E63AB3}"/>
    <cellStyle name="Millares 15 4" xfId="361" xr:uid="{BABBE1DB-F6C3-4048-A4CE-61C12E5EA742}"/>
    <cellStyle name="Millares 15 5" xfId="657" xr:uid="{F90BB2CC-79D8-4C69-A586-AA48602484B3}"/>
    <cellStyle name="Millares 150" xfId="1288" xr:uid="{0FAB88FE-083A-42A1-BBA7-63918DA4B9D0}"/>
    <cellStyle name="Millares 151" xfId="1289" xr:uid="{D5DF17B3-CC6C-4D7F-81A8-1656910AEF35}"/>
    <cellStyle name="Millares 152" xfId="1290" xr:uid="{B474011E-AD9D-447C-AEA3-30F3AAC0B842}"/>
    <cellStyle name="Millares 153" xfId="1291" xr:uid="{CA495CCA-EA4A-493B-984B-8D0943317BCE}"/>
    <cellStyle name="Millares 154" xfId="1292" xr:uid="{B73157FF-1207-4633-A193-F4E46B903C6B}"/>
    <cellStyle name="Millares 155" xfId="1293" xr:uid="{A721D3CC-D174-4166-AF06-3BFA3554053F}"/>
    <cellStyle name="Millares 156" xfId="1294" xr:uid="{5D72CEC0-4C20-40C4-B666-4DD5ACC64A7F}"/>
    <cellStyle name="Millares 157" xfId="1295" xr:uid="{C8490ACD-5810-48F9-920B-981BD01655EB}"/>
    <cellStyle name="Millares 158" xfId="1297" xr:uid="{6EC6E554-AC89-473C-BAF8-6594DCFB7236}"/>
    <cellStyle name="Millares 159" xfId="1298" xr:uid="{1F5401C8-9C6A-420A-B5D8-E52FAD40BE90}"/>
    <cellStyle name="Millares 16" xfId="81" xr:uid="{EB111C12-C5D5-445C-B969-E5A1EF61C373}"/>
    <cellStyle name="Millares 16 2" xfId="147" xr:uid="{AEE0F040-44CD-4E50-93F2-0B77BBD6B990}"/>
    <cellStyle name="Millares 16 2 2" xfId="292" xr:uid="{1572D774-98AB-4157-A181-5B8B7EDB8B54}"/>
    <cellStyle name="Millares 16 2 2 2" xfId="588" xr:uid="{6B307514-C9FE-4C81-875A-AAC190E75A5A}"/>
    <cellStyle name="Millares 16 2 2 3" xfId="884" xr:uid="{81321A26-C805-4A30-B3FF-221B7C1D77F9}"/>
    <cellStyle name="Millares 16 2 3" xfId="443" xr:uid="{2D78B573-7E7C-44A7-8680-0CD16E2D1742}"/>
    <cellStyle name="Millares 16 2 4" xfId="739" xr:uid="{B5F9E196-4DB1-40D2-8125-CF203951D995}"/>
    <cellStyle name="Millares 16 3" xfId="208" xr:uid="{8922C59D-93E9-42C5-A076-02A5EE736E7A}"/>
    <cellStyle name="Millares 16 3 2" xfId="504" xr:uid="{3AA5F863-0263-4865-913C-6E87E272299B}"/>
    <cellStyle name="Millares 16 3 3" xfId="800" xr:uid="{7AF805F9-069D-41FB-B99B-9C50D8CBE96E}"/>
    <cellStyle name="Millares 16 4" xfId="359" xr:uid="{4C000501-2C29-42F9-96F8-CF07FA368BF5}"/>
    <cellStyle name="Millares 16 5" xfId="655" xr:uid="{807E982C-BA26-49FD-ADD2-40E95BF2C17A}"/>
    <cellStyle name="Millares 160" xfId="1303" xr:uid="{E3EB1DC1-AAF7-42D4-8EA7-9FC85E67D82C}"/>
    <cellStyle name="Millares 161" xfId="1324" xr:uid="{1BC3794D-F337-43CD-9818-6689753BB2A5}"/>
    <cellStyle name="Millares 162" xfId="1328" xr:uid="{B35D6350-E279-49B9-8400-84046AAE6D55}"/>
    <cellStyle name="Millares 163" xfId="1329" xr:uid="{CFB6B5F1-ADB6-4F65-8944-F7E658CF3D22}"/>
    <cellStyle name="Millares 164" xfId="1326" xr:uid="{E3914ABC-6AE6-4DDF-9034-E6F2868A0E5F}"/>
    <cellStyle name="Millares 165" xfId="1327" xr:uid="{577215A1-E4BA-4F1C-AD73-FB8BED9B9FFE}"/>
    <cellStyle name="Millares 166" xfId="1325" xr:uid="{18E8A303-8CC6-4FF9-A435-913984469B76}"/>
    <cellStyle name="Millares 167" xfId="974" xr:uid="{4EDD41CB-6E39-41C1-B19E-5B2D21C49047}"/>
    <cellStyle name="Millares 168" xfId="1335" xr:uid="{C2BFD7E3-5EBC-423D-8F3E-022DD0CB69E3}"/>
    <cellStyle name="Millares 169" xfId="1337" xr:uid="{1D9BB70C-4AE9-4377-8A6A-8426DE9FFC63}"/>
    <cellStyle name="Millares 17" xfId="91" xr:uid="{D18028AA-1161-4481-877F-68F54132240A}"/>
    <cellStyle name="Millares 17 2" xfId="157" xr:uid="{2A9DF9FF-FED2-488A-8FD9-C61F50E84423}"/>
    <cellStyle name="Millares 17 2 2" xfId="302" xr:uid="{753C9722-CCA2-4380-A617-64B4F89094F0}"/>
    <cellStyle name="Millares 17 2 2 2" xfId="598" xr:uid="{44A52A3F-BF27-446F-9960-2463801D2C4E}"/>
    <cellStyle name="Millares 17 2 2 3" xfId="894" xr:uid="{49F9C250-D3DD-494F-9C9C-FD8BB11E295A}"/>
    <cellStyle name="Millares 17 2 3" xfId="453" xr:uid="{51180248-D522-4B58-A47B-1ACD1E21384E}"/>
    <cellStyle name="Millares 17 2 4" xfId="749" xr:uid="{F6340833-E669-4D3B-95B0-7C1E4FAF07C3}"/>
    <cellStyle name="Millares 17 3" xfId="218" xr:uid="{484B5039-11C5-4F76-B1C7-CFAB9C84E05D}"/>
    <cellStyle name="Millares 17 3 2" xfId="514" xr:uid="{2C22335A-AF02-4AC2-AA32-47C38BE79A21}"/>
    <cellStyle name="Millares 17 3 3" xfId="810" xr:uid="{D0BFD0D8-AE3E-4AD1-B0A2-7671DCC5083A}"/>
    <cellStyle name="Millares 17 4" xfId="369" xr:uid="{C206C4F6-2806-484D-B8E3-08A745DC236A}"/>
    <cellStyle name="Millares 17 5" xfId="665" xr:uid="{8F3A7176-AC0C-4D58-903A-67C97012A226}"/>
    <cellStyle name="Millares 170" xfId="1333" xr:uid="{A556F853-B57C-4722-8065-5C6FC687B0BD}"/>
    <cellStyle name="Millares 171" xfId="1336" xr:uid="{25B81D63-5C21-4A01-A743-78FC1F874136}"/>
    <cellStyle name="Millares 172" xfId="1332" xr:uid="{4BCFBAF5-C57F-4F3B-8385-633162BE2268}"/>
    <cellStyle name="Millares 173" xfId="1334" xr:uid="{EB2AF42A-FD8C-44B8-8A0E-C211E93E9CF3}"/>
    <cellStyle name="Millares 174" xfId="1338" xr:uid="{803146FB-A9F6-4C3D-95A9-F68E5E9BC720}"/>
    <cellStyle name="Millares 175" xfId="1330" xr:uid="{3BDE7047-2078-466E-9E27-881D01D19B83}"/>
    <cellStyle name="Millares 176" xfId="1331" xr:uid="{F69CF310-E347-46BF-9C9B-67B620BCC2AF}"/>
    <cellStyle name="Millares 177" xfId="64" xr:uid="{CA6380AA-3AB4-4168-A6A9-49092D09857E}"/>
    <cellStyle name="Millares 18" xfId="92" xr:uid="{25B1DCD1-0789-476E-BA24-B720439C151F}"/>
    <cellStyle name="Millares 18 2" xfId="158" xr:uid="{93CE7B8B-2111-42B8-84F3-2C0AFEFCCD7F}"/>
    <cellStyle name="Millares 18 2 2" xfId="303" xr:uid="{133526A4-E084-427F-B0BF-1AF239E1CBD8}"/>
    <cellStyle name="Millares 18 2 2 2" xfId="599" xr:uid="{696F51F3-ECB7-43D4-8297-A9CE9E793211}"/>
    <cellStyle name="Millares 18 2 2 3" xfId="895" xr:uid="{3FDC8D04-1221-4B9C-ACD4-EE52EE6D4B40}"/>
    <cellStyle name="Millares 18 2 3" xfId="454" xr:uid="{0D4C0EF1-238B-4BE6-97A4-E4D592CBDD24}"/>
    <cellStyle name="Millares 18 2 4" xfId="750" xr:uid="{6EDCBB68-F734-4D78-9DB0-265799E3A70B}"/>
    <cellStyle name="Millares 18 3" xfId="219" xr:uid="{8C246E8B-4C93-4A3E-8A38-69012ECC5871}"/>
    <cellStyle name="Millares 18 3 2" xfId="515" xr:uid="{BE7C19E4-9BAB-4555-A495-E15B405F1266}"/>
    <cellStyle name="Millares 18 3 3" xfId="811" xr:uid="{2075FD37-9DB2-45A3-8CB5-98EBB8CD0860}"/>
    <cellStyle name="Millares 18 4" xfId="370" xr:uid="{A8944849-3D2B-46DF-931F-8A00847FCD60}"/>
    <cellStyle name="Millares 18 5" xfId="666" xr:uid="{395E6E41-9E32-4225-B2D7-3971E20210B8}"/>
    <cellStyle name="Millares 19" xfId="90" xr:uid="{B36B4E8E-563D-400B-8998-267FDDF7AEBF}"/>
    <cellStyle name="Millares 19 2" xfId="156" xr:uid="{C8A6B8D3-5C45-41DD-A5FD-A094685DB7BD}"/>
    <cellStyle name="Millares 19 2 2" xfId="301" xr:uid="{028D62D2-873E-4ADD-8D3C-9050CE8BCE03}"/>
    <cellStyle name="Millares 19 2 2 2" xfId="597" xr:uid="{216D4430-D35C-4AFD-B55F-F8494AC879D7}"/>
    <cellStyle name="Millares 19 2 2 3" xfId="893" xr:uid="{A21BFA15-CF41-45EF-8695-2BD441CC08E4}"/>
    <cellStyle name="Millares 19 2 3" xfId="452" xr:uid="{5AD2DCD6-7FFA-49EF-BF61-2E867026BFF3}"/>
    <cellStyle name="Millares 19 2 4" xfId="748" xr:uid="{06AA7A9E-3937-43D8-8B64-ECB66595F1F7}"/>
    <cellStyle name="Millares 19 3" xfId="217" xr:uid="{DF978B8B-3418-46C5-B2EF-F1D272B4D211}"/>
    <cellStyle name="Millares 19 3 2" xfId="513" xr:uid="{95B6DD04-A508-4469-85B8-7A07C6588725}"/>
    <cellStyle name="Millares 19 3 3" xfId="809" xr:uid="{C895F6ED-8D41-478D-B507-56B806D40A01}"/>
    <cellStyle name="Millares 19 4" xfId="368" xr:uid="{EB03494C-782E-4866-A215-552D455B16C5}"/>
    <cellStyle name="Millares 19 5" xfId="664" xr:uid="{85E4C649-24EC-4587-8017-383836596382}"/>
    <cellStyle name="Millares 2" xfId="7" xr:uid="{40735CB8-9BE2-47F7-94A2-7CF24FB877C9}"/>
    <cellStyle name="Millares 2 2" xfId="10" xr:uid="{E7F07A95-83A9-47B7-B35A-E30FB1C9C399}"/>
    <cellStyle name="Millares 2 2 2" xfId="952" xr:uid="{C76DD188-1A37-44DB-8C59-7DA5147ABBB3}"/>
    <cellStyle name="Millares 2 2 2 10" xfId="1203" xr:uid="{3606CA8F-7503-4633-BE75-B1FFFB405E7A}"/>
    <cellStyle name="Millares 2 2 2 11" xfId="1235" xr:uid="{7CE61671-4DB2-4B12-9D87-7E2EFC1EECE1}"/>
    <cellStyle name="Millares 2 2 2 12" xfId="1311" xr:uid="{54BB565C-7E06-41F4-8656-4A57D4434E3A}"/>
    <cellStyle name="Millares 2 2 2 2" xfId="960" xr:uid="{0B21511E-FFF3-4C7E-98B2-4490FD6778C5}"/>
    <cellStyle name="Millares 2 2 2 2 10" xfId="1243" xr:uid="{A6F38686-21DF-49AA-88FC-A8CE5D5B2312}"/>
    <cellStyle name="Millares 2 2 2 2 11" xfId="1319" xr:uid="{B2045AAA-94E1-4D10-AFCD-4DDAE8670122}"/>
    <cellStyle name="Millares 2 2 2 2 2" xfId="990" xr:uid="{CA3F53C1-6740-4378-A746-FFB494F03E0A}"/>
    <cellStyle name="Millares 2 2 2 2 3" xfId="1015" xr:uid="{C701A714-E28B-4DB9-A47D-9DECDF2A3DF4}"/>
    <cellStyle name="Millares 2 2 2 2 4" xfId="1050" xr:uid="{CF19797C-FAC7-4F4A-8F02-DCD2E2CE92E4}"/>
    <cellStyle name="Millares 2 2 2 2 5" xfId="1081" xr:uid="{C06F8B7A-964A-490E-8E10-FABEF6021B78}"/>
    <cellStyle name="Millares 2 2 2 2 6" xfId="1113" xr:uid="{0A12A1C4-1E23-4BF4-A28B-44A159FF6E0A}"/>
    <cellStyle name="Millares 2 2 2 2 7" xfId="1144" xr:uid="{244F5550-9D5F-4A9A-87CB-56CB38B9178A}"/>
    <cellStyle name="Millares 2 2 2 2 8" xfId="1178" xr:uid="{4DAD26A5-A919-4AAF-AA9E-28FE02E0B3DB}"/>
    <cellStyle name="Millares 2 2 2 2 9" xfId="1211" xr:uid="{9C8B2DF3-F954-4AAB-99CD-7FE528FDD404}"/>
    <cellStyle name="Millares 2 2 2 3" xfId="982" xr:uid="{5E9A47F2-432A-4F27-9099-CC86399436A1}"/>
    <cellStyle name="Millares 2 2 2 4" xfId="1007" xr:uid="{38E8D187-934C-47DA-8818-A6E737141306}"/>
    <cellStyle name="Millares 2 2 2 5" xfId="1042" xr:uid="{A2796E05-A73E-4AFE-912B-A6292F5992CA}"/>
    <cellStyle name="Millares 2 2 2 6" xfId="1073" xr:uid="{766E41D2-160C-424E-BE4C-2832249165C3}"/>
    <cellStyle name="Millares 2 2 2 7" xfId="1105" xr:uid="{80B847C1-9A33-4FE0-9574-641B34EFF5CF}"/>
    <cellStyle name="Millares 2 2 2 8" xfId="1136" xr:uid="{3248B6EA-3CD3-40E9-B402-1F1D01838DA2}"/>
    <cellStyle name="Millares 2 2 2 9" xfId="1170" xr:uid="{4889416B-4596-4F6A-B1C5-84F6809D82F2}"/>
    <cellStyle name="Millares 2 2 3" xfId="950" xr:uid="{6AA49661-C609-4DDB-A9F2-1A7634A10B6A}"/>
    <cellStyle name="Millares 2 2 3 10" xfId="1233" xr:uid="{89DD8F06-3A7C-4A0A-9AD5-0041F239A871}"/>
    <cellStyle name="Millares 2 2 3 11" xfId="1309" xr:uid="{5972C071-246F-4D6D-9B76-B68A6CFAF683}"/>
    <cellStyle name="Millares 2 2 3 2" xfId="980" xr:uid="{BFE912A3-1B11-405E-B47D-54648CF53135}"/>
    <cellStyle name="Millares 2 2 3 3" xfId="1005" xr:uid="{F59224CE-731B-432D-995B-A29FF5296945}"/>
    <cellStyle name="Millares 2 2 3 4" xfId="1040" xr:uid="{0F85286C-F138-4E1C-A863-972D78F5301E}"/>
    <cellStyle name="Millares 2 2 3 5" xfId="1071" xr:uid="{05346C4C-01FD-476D-A470-C63ABF9E95C3}"/>
    <cellStyle name="Millares 2 2 3 6" xfId="1103" xr:uid="{9037558B-A691-4FC2-A08D-43CEEFEE9FB3}"/>
    <cellStyle name="Millares 2 2 3 7" xfId="1134" xr:uid="{FC1ABE70-0F4C-44B5-8D1E-24BE2CB7A8EF}"/>
    <cellStyle name="Millares 2 2 3 8" xfId="1168" xr:uid="{9E21333F-3CC6-4D6E-BA5C-7A2B2354E1E9}"/>
    <cellStyle name="Millares 2 2 3 9" xfId="1201" xr:uid="{F3C76E66-6452-4A7D-BE93-95AB06462B97}"/>
    <cellStyle name="Millares 2 2 4" xfId="958" xr:uid="{99FB129F-B76B-4D75-BDDC-1C681447C637}"/>
    <cellStyle name="Millares 2 2 4 10" xfId="1241" xr:uid="{F563A065-14BA-4778-9F86-254E191A5CB8}"/>
    <cellStyle name="Millares 2 2 4 11" xfId="1317" xr:uid="{543E25BE-0DED-4E0A-B879-CE0DC188DAF3}"/>
    <cellStyle name="Millares 2 2 4 2" xfId="988" xr:uid="{6289B158-6B8A-46EB-9480-00E8ED42F273}"/>
    <cellStyle name="Millares 2 2 4 3" xfId="1013" xr:uid="{2B8BDA43-E9B3-4802-8421-8A17817F6CD9}"/>
    <cellStyle name="Millares 2 2 4 4" xfId="1048" xr:uid="{E9672FA5-4D55-4BB9-BF5D-C37F49A4C474}"/>
    <cellStyle name="Millares 2 2 4 5" xfId="1079" xr:uid="{A8ECD093-D388-460D-BD1C-334FD77C96BD}"/>
    <cellStyle name="Millares 2 2 4 6" xfId="1111" xr:uid="{66D36B85-4689-48DB-A3EE-CED3CCA7B7EE}"/>
    <cellStyle name="Millares 2 2 4 7" xfId="1142" xr:uid="{C2B30931-5369-4E8B-9D0A-69A0B6A71B43}"/>
    <cellStyle name="Millares 2 2 4 8" xfId="1176" xr:uid="{E6062BF7-ACAC-4152-A54E-4B23203FE98B}"/>
    <cellStyle name="Millares 2 2 4 9" xfId="1209" xr:uid="{7FB23578-2FD5-4FF0-A3A7-6570FB19D75A}"/>
    <cellStyle name="Millares 2 2 5" xfId="77" xr:uid="{AAA89F37-973C-44B0-A985-EECB959584F7}"/>
    <cellStyle name="Millares 2 3" xfId="947" xr:uid="{9795FAE9-ECE1-42B3-B664-1F894D25D56D}"/>
    <cellStyle name="Millares 2 3 10" xfId="1230" xr:uid="{258B2CAD-1BC4-4C2F-BA3F-2EC17F5C55C4}"/>
    <cellStyle name="Millares 2 3 11" xfId="1306" xr:uid="{701C48CE-C64E-4791-B346-337C2C95FDB7}"/>
    <cellStyle name="Millares 2 3 2" xfId="977" xr:uid="{BA306BD7-1CFA-4A27-AA4A-19BBE17E5731}"/>
    <cellStyle name="Millares 2 3 3" xfId="1002" xr:uid="{2680880E-39AD-4AB2-B10C-7384E1547555}"/>
    <cellStyle name="Millares 2 3 4" xfId="1037" xr:uid="{E240963A-C216-4090-A520-01D30FFB555D}"/>
    <cellStyle name="Millares 2 3 5" xfId="1068" xr:uid="{3684CAB6-1795-4A0A-8992-7CF8442E5B52}"/>
    <cellStyle name="Millares 2 3 6" xfId="1100" xr:uid="{CF842C17-D93C-403B-BD15-A783F5BF507D}"/>
    <cellStyle name="Millares 2 3 7" xfId="1131" xr:uid="{E8EC2741-99B5-4F1B-A5CD-E4E320036A98}"/>
    <cellStyle name="Millares 2 3 8" xfId="1165" xr:uid="{C34453A1-53D5-4858-91A9-33BE8C5A3E64}"/>
    <cellStyle name="Millares 2 3 9" xfId="1198" xr:uid="{943DBBB2-8912-40BF-BC3F-13868E8BE40A}"/>
    <cellStyle name="Millares 2 4" xfId="1254" xr:uid="{64A762C5-BA08-4F32-BCDE-2E94ED613AE6}"/>
    <cellStyle name="Millares 2 5" xfId="71" xr:uid="{2FDA03F9-017F-4E8C-9E2C-CCEA5EB57632}"/>
    <cellStyle name="Millares 20" xfId="93" xr:uid="{4EE25D98-73AC-4437-B85F-CD7868E296A7}"/>
    <cellStyle name="Millares 20 2" xfId="159" xr:uid="{6F258F83-D82A-4EBC-8364-0A691D1BF209}"/>
    <cellStyle name="Millares 20 2 2" xfId="304" xr:uid="{DCAF803E-EABB-4578-BFF6-8285E4B83DE7}"/>
    <cellStyle name="Millares 20 2 2 2" xfId="600" xr:uid="{8A3BF65A-994A-4CEE-8C29-88CCD5F0C223}"/>
    <cellStyle name="Millares 20 2 2 3" xfId="896" xr:uid="{D79C6727-8B3C-4B20-802A-6E25EA3625F5}"/>
    <cellStyle name="Millares 20 2 3" xfId="455" xr:uid="{30BFDEE0-4C9D-4063-B36F-602D350B7CBB}"/>
    <cellStyle name="Millares 20 2 4" xfId="751" xr:uid="{3481F068-F82D-4642-BE08-7EFA38FC65E3}"/>
    <cellStyle name="Millares 20 3" xfId="220" xr:uid="{47F9ABE7-266F-4546-A3E7-B34E2488BD66}"/>
    <cellStyle name="Millares 20 3 2" xfId="516" xr:uid="{65BB451B-BCB6-4153-9D9F-7AD78EA588E1}"/>
    <cellStyle name="Millares 20 3 3" xfId="812" xr:uid="{BA879765-CA21-4C64-8B62-AF7EA54F0881}"/>
    <cellStyle name="Millares 20 4" xfId="371" xr:uid="{27D5B43D-A094-45EF-9331-47F207EBDE5A}"/>
    <cellStyle name="Millares 20 5" xfId="667" xr:uid="{A9D05DFA-5027-4A63-A3D6-0B40F818ACE6}"/>
    <cellStyle name="Millares 21" xfId="94" xr:uid="{B2D216A2-F06E-4BF1-87F7-7209A1160A80}"/>
    <cellStyle name="Millares 21 2" xfId="160" xr:uid="{D843F34E-0710-4AC1-918F-7CC2ACDDFAA1}"/>
    <cellStyle name="Millares 21 2 2" xfId="305" xr:uid="{1EBE361E-60FA-4DF7-B9CA-8DE6B3C2B3D0}"/>
    <cellStyle name="Millares 21 2 2 2" xfId="601" xr:uid="{F8F9DD73-2847-4CCF-B5DA-89FE1C9D998B}"/>
    <cellStyle name="Millares 21 2 2 3" xfId="897" xr:uid="{B5AF69A1-FB89-4A6A-8158-B91FB72751AD}"/>
    <cellStyle name="Millares 21 2 3" xfId="456" xr:uid="{EEAE921C-5F8B-4118-91F8-15F25CF50789}"/>
    <cellStyle name="Millares 21 2 4" xfId="752" xr:uid="{5CF88029-0185-4F3C-A9D8-97D28D1EE1C3}"/>
    <cellStyle name="Millares 21 3" xfId="221" xr:uid="{41E88357-C9D6-42F4-A379-9A8B0FBB633F}"/>
    <cellStyle name="Millares 21 3 2" xfId="517" xr:uid="{1EE10173-D7BB-494E-9194-A2D139CEFF2A}"/>
    <cellStyle name="Millares 21 3 3" xfId="813" xr:uid="{FA551D77-F6AF-426D-8848-B2857A7559A4}"/>
    <cellStyle name="Millares 21 4" xfId="372" xr:uid="{D57267DB-0B34-4044-AC49-117AE562E72E}"/>
    <cellStyle name="Millares 21 5" xfId="668" xr:uid="{40630639-B9F7-434E-8F0A-C8CCDECADE68}"/>
    <cellStyle name="Millares 22" xfId="95" xr:uid="{5BFD34F5-E8C1-4681-9A1C-E135329DD8B9}"/>
    <cellStyle name="Millares 22 2" xfId="161" xr:uid="{FB9C2987-5074-492F-8DD7-BA8E36CE3FFB}"/>
    <cellStyle name="Millares 22 2 2" xfId="306" xr:uid="{05C27F6D-D51E-47DC-BB6E-5E0F4D7AC70B}"/>
    <cellStyle name="Millares 22 2 2 2" xfId="602" xr:uid="{D3C80D80-B6F4-4083-B42C-F599C41694B3}"/>
    <cellStyle name="Millares 22 2 2 3" xfId="898" xr:uid="{C39B496A-3066-4025-BBCF-A3A18093F791}"/>
    <cellStyle name="Millares 22 2 3" xfId="457" xr:uid="{1282864E-6349-4F72-BC81-1E6656D10522}"/>
    <cellStyle name="Millares 22 2 4" xfId="753" xr:uid="{AE9042C2-C9BF-4AB4-877A-194DFF13B468}"/>
    <cellStyle name="Millares 22 3" xfId="222" xr:uid="{167BB4A7-A81F-41EE-982A-E6D506D56A1F}"/>
    <cellStyle name="Millares 22 3 2" xfId="518" xr:uid="{3E76BD1C-D7E6-4DEF-9BBE-ABEBAD939BBB}"/>
    <cellStyle name="Millares 22 3 3" xfId="814" xr:uid="{93A52087-90E6-4A7D-8AD1-7CD0B3E7CF95}"/>
    <cellStyle name="Millares 22 4" xfId="373" xr:uid="{CAD27229-1746-4602-9247-2EA12787C172}"/>
    <cellStyle name="Millares 22 5" xfId="669" xr:uid="{B9CF1183-83E9-4413-AC1D-D4F6F11717FB}"/>
    <cellStyle name="Millares 23" xfId="96" xr:uid="{C8ED40AC-0E74-440B-B0C7-3B97F558F0AF}"/>
    <cellStyle name="Millares 23 2" xfId="162" xr:uid="{5108BCE7-7B0F-407A-B6AA-8D169AA75BDC}"/>
    <cellStyle name="Millares 23 2 2" xfId="307" xr:uid="{E3168DD9-5BD2-4E11-BCC9-6FF4C9F6067E}"/>
    <cellStyle name="Millares 23 2 2 2" xfId="603" xr:uid="{7BA82C07-3C83-4D31-93D2-0757C8C604AE}"/>
    <cellStyle name="Millares 23 2 2 3" xfId="899" xr:uid="{456AE4D9-0B7E-4F7A-B195-B761B96FC7CD}"/>
    <cellStyle name="Millares 23 2 3" xfId="458" xr:uid="{5DB5ED9F-832E-4E03-93D5-28C70A0CD09C}"/>
    <cellStyle name="Millares 23 2 4" xfId="754" xr:uid="{1913309E-7028-4EBA-9E61-E8789227B198}"/>
    <cellStyle name="Millares 23 3" xfId="223" xr:uid="{F83B1FDD-1E0A-4D94-A5E9-7E20FC0C906D}"/>
    <cellStyle name="Millares 23 3 2" xfId="519" xr:uid="{EA852B6D-A3C1-444B-AD2D-2D5D66D248ED}"/>
    <cellStyle name="Millares 23 3 3" xfId="815" xr:uid="{2FC70C6F-2063-4DDB-8743-C2B3CA341409}"/>
    <cellStyle name="Millares 23 4" xfId="374" xr:uid="{A8593349-CE33-4522-B8C9-F026029D1FF3}"/>
    <cellStyle name="Millares 23 5" xfId="670" xr:uid="{404CB6B0-2162-4522-BA34-125AB0E16498}"/>
    <cellStyle name="Millares 24" xfId="97" xr:uid="{E1C0504C-AB36-42B5-8BC2-08B0571B7735}"/>
    <cellStyle name="Millares 24 2" xfId="163" xr:uid="{DEDBB38D-4846-4442-BE6D-90437CE3946E}"/>
    <cellStyle name="Millares 24 2 2" xfId="308" xr:uid="{A69F60D8-0839-490B-96EB-57B889C5F8E3}"/>
    <cellStyle name="Millares 24 2 2 2" xfId="604" xr:uid="{4623C9B7-9C5E-4CD8-9016-DCC4B3D6C7C2}"/>
    <cellStyle name="Millares 24 2 2 3" xfId="900" xr:uid="{E316C903-3DE2-4CB9-9009-17583239D6AF}"/>
    <cellStyle name="Millares 24 2 3" xfId="459" xr:uid="{EA466584-5FD0-4A88-8626-2CCC1C8DCC07}"/>
    <cellStyle name="Millares 24 2 4" xfId="755" xr:uid="{150D3F61-3A59-4704-9DE3-1434C94B25D1}"/>
    <cellStyle name="Millares 24 3" xfId="224" xr:uid="{2D455452-8F54-4939-8004-40FF60FA2EA8}"/>
    <cellStyle name="Millares 24 3 2" xfId="520" xr:uid="{2CE9D94F-16BB-449C-8501-DB34376FD565}"/>
    <cellStyle name="Millares 24 3 3" xfId="816" xr:uid="{6D194AF2-13D8-4E8D-A291-126DF8E813D7}"/>
    <cellStyle name="Millares 24 4" xfId="375" xr:uid="{F00DFE29-39C7-44C4-B981-BEAE933D7FBC}"/>
    <cellStyle name="Millares 24 5" xfId="671" xr:uid="{42A1BE41-9C08-46D0-90AF-BDCF6FB63566}"/>
    <cellStyle name="Millares 25" xfId="98" xr:uid="{51A67712-55A1-4FAB-B11A-F362B4935602}"/>
    <cellStyle name="Millares 25 2" xfId="164" xr:uid="{7023546E-1201-4728-B596-4342D0AE2848}"/>
    <cellStyle name="Millares 25 2 2" xfId="309" xr:uid="{DED69002-5EB6-4235-A3A0-80A97C62B82C}"/>
    <cellStyle name="Millares 25 2 2 2" xfId="605" xr:uid="{E6105E5C-55D3-4C23-A200-4A7795790FEF}"/>
    <cellStyle name="Millares 25 2 2 3" xfId="901" xr:uid="{4A487BD6-752E-4A23-A0FE-E2B3BBF4552F}"/>
    <cellStyle name="Millares 25 2 3" xfId="460" xr:uid="{CA6DABC7-EEAF-4B27-9A7D-CBA139FE5311}"/>
    <cellStyle name="Millares 25 2 4" xfId="756" xr:uid="{AFFF79D4-D561-4D3F-B200-3D5496FC29CE}"/>
    <cellStyle name="Millares 25 3" xfId="225" xr:uid="{BBDF573B-CDBE-4C26-85AE-F1B39A7A4382}"/>
    <cellStyle name="Millares 25 3 2" xfId="521" xr:uid="{216D2E5B-B06F-496E-9A3E-462B691F76BF}"/>
    <cellStyle name="Millares 25 3 3" xfId="817" xr:uid="{8F90D75C-029B-478D-B477-7572C9AB10AC}"/>
    <cellStyle name="Millares 25 4" xfId="376" xr:uid="{E5740590-E68E-4608-9342-3E4AFD0A12A6}"/>
    <cellStyle name="Millares 25 5" xfId="672" xr:uid="{A8D3BE21-600A-402D-96EE-45A3E2319E33}"/>
    <cellStyle name="Millares 26" xfId="99" xr:uid="{B89F722E-0F6E-4F2B-B158-52A97B228C2F}"/>
    <cellStyle name="Millares 26 2" xfId="165" xr:uid="{6FDFF375-17D5-4A29-ADA8-096F00D59DA0}"/>
    <cellStyle name="Millares 26 2 2" xfId="310" xr:uid="{D4654599-64BF-497D-8089-9CB80C0B1AF8}"/>
    <cellStyle name="Millares 26 2 2 2" xfId="606" xr:uid="{E00ABDC8-D22A-4E52-A016-7F6B21CC112C}"/>
    <cellStyle name="Millares 26 2 2 3" xfId="902" xr:uid="{51A3A993-C112-4600-9DF8-AB4BAF02E4C2}"/>
    <cellStyle name="Millares 26 2 3" xfId="461" xr:uid="{16D3F313-3F55-4016-9DFA-A5D85F17B388}"/>
    <cellStyle name="Millares 26 2 4" xfId="757" xr:uid="{66E0A602-70C5-4EB9-B83C-733110E1DA9B}"/>
    <cellStyle name="Millares 26 3" xfId="226" xr:uid="{B35950F7-F529-441F-AE00-BE8F65497E1A}"/>
    <cellStyle name="Millares 26 3 2" xfId="522" xr:uid="{56383ADD-A4A1-40B1-ADF9-BB2857992FDE}"/>
    <cellStyle name="Millares 26 3 3" xfId="818" xr:uid="{43038651-757D-4B5C-BB9B-58F9E73A149A}"/>
    <cellStyle name="Millares 26 4" xfId="377" xr:uid="{D20BCB02-8590-40E3-8B77-3B7443309070}"/>
    <cellStyle name="Millares 26 5" xfId="673" xr:uid="{328923DD-2BB5-4C1B-963C-9AFCA8E95CE0}"/>
    <cellStyle name="Millares 27" xfId="100" xr:uid="{8DEDE8D1-476C-4CFD-9349-5C3EC4500473}"/>
    <cellStyle name="Millares 27 2" xfId="166" xr:uid="{294A4B7C-4E5A-4877-9A9F-6CC1276E0D33}"/>
    <cellStyle name="Millares 27 2 2" xfId="311" xr:uid="{0F1EB6F6-0603-4F36-93C1-F43F3A81E29A}"/>
    <cellStyle name="Millares 27 2 2 2" xfId="607" xr:uid="{E4933871-4DA0-48A9-A698-E51EA4053CBF}"/>
    <cellStyle name="Millares 27 2 2 3" xfId="903" xr:uid="{C5A3ADDB-677B-42BF-B89C-238795F4652A}"/>
    <cellStyle name="Millares 27 2 3" xfId="462" xr:uid="{2034DBE6-DF70-4958-A2B1-35BB588AF9BB}"/>
    <cellStyle name="Millares 27 2 4" xfId="758" xr:uid="{70EB1C89-4DC4-4E3F-BF67-B800E6B4A220}"/>
    <cellStyle name="Millares 27 3" xfId="227" xr:uid="{3B19F90C-82F9-479B-98DB-AAA2C1F87205}"/>
    <cellStyle name="Millares 27 3 2" xfId="523" xr:uid="{453401F2-49B1-4D07-8508-C8194943985E}"/>
    <cellStyle name="Millares 27 3 3" xfId="819" xr:uid="{D617AC6B-360F-463C-9AFD-70E3752B87D2}"/>
    <cellStyle name="Millares 27 4" xfId="378" xr:uid="{964D47CB-2677-4FA4-BA9B-3F77975A14E6}"/>
    <cellStyle name="Millares 27 5" xfId="674" xr:uid="{533CDFA3-0AE9-4798-AA6E-2C3994C05BDF}"/>
    <cellStyle name="Millares 28" xfId="60" xr:uid="{793D583E-3F5E-4D94-A308-33744FCF70EE}"/>
    <cellStyle name="Millares 28 2" xfId="138" xr:uid="{43E3D00B-8109-4A8B-A631-250F8B438A96}"/>
    <cellStyle name="Millares 28 2 2" xfId="283" xr:uid="{A2861FA7-BBC9-4DFE-B3D1-3A25F119A65A}"/>
    <cellStyle name="Millares 28 2 2 2" xfId="579" xr:uid="{9D162DD5-EE7B-4818-B95B-454AB8184E35}"/>
    <cellStyle name="Millares 28 2 2 3" xfId="875" xr:uid="{6EC3F3E5-033B-47C6-8E23-8447F2F016E3}"/>
    <cellStyle name="Millares 28 2 3" xfId="434" xr:uid="{627E247E-60A6-4C7B-AFE5-83D504B1B4FF}"/>
    <cellStyle name="Millares 28 2 4" xfId="730" xr:uid="{9390F7D6-0934-418F-9440-34A7FF154651}"/>
    <cellStyle name="Millares 28 3" xfId="199" xr:uid="{F94007CE-BE86-47EE-A9B8-8764FCE875CB}"/>
    <cellStyle name="Millares 28 3 2" xfId="495" xr:uid="{8759B5E5-DD60-407C-9BC7-C9A802B528E9}"/>
    <cellStyle name="Millares 28 3 3" xfId="791" xr:uid="{796167AB-F7B2-4F7D-BA90-1675E71CCA1F}"/>
    <cellStyle name="Millares 28 4" xfId="350" xr:uid="{2668F4F6-579B-4CE6-B2FE-CA52034DCE9D}"/>
    <cellStyle name="Millares 28 5" xfId="646" xr:uid="{A33CF538-9229-4F82-8D58-D1F011FF22C8}"/>
    <cellStyle name="Millares 29" xfId="66" xr:uid="{D9400281-449F-49A9-84B0-B6C5DAB4CAEA}"/>
    <cellStyle name="Millares 29 2" xfId="137" xr:uid="{3291B678-E8D7-494B-B008-9A54D73F62C7}"/>
    <cellStyle name="Millares 29 2 2" xfId="282" xr:uid="{9ACDDD75-7277-4196-9ABF-5970E1C0777C}"/>
    <cellStyle name="Millares 29 2 2 2" xfId="578" xr:uid="{15851C05-67B6-47C8-9A40-8D78E6C81A73}"/>
    <cellStyle name="Millares 29 2 2 3" xfId="874" xr:uid="{0949F0B1-171B-486D-888A-E153241E08E1}"/>
    <cellStyle name="Millares 29 2 3" xfId="433" xr:uid="{7966DCF2-2C4B-4472-B289-9C6CF4238026}"/>
    <cellStyle name="Millares 29 2 4" xfId="729" xr:uid="{2176AA28-FDD0-4409-BC06-8DCF5D8D3537}"/>
    <cellStyle name="Millares 29 3" xfId="198" xr:uid="{84B6C54A-76B8-4E17-9501-D6F7F15B996D}"/>
    <cellStyle name="Millares 29 3 2" xfId="494" xr:uid="{A9C79BCE-E0FE-4DD3-AD64-6918AD63DECE}"/>
    <cellStyle name="Millares 29 3 3" xfId="790" xr:uid="{6CBE9712-5AA5-4CC1-8E93-7EF3D504BB8E}"/>
    <cellStyle name="Millares 29 4" xfId="349" xr:uid="{9420FFC3-5CE1-4A27-8C7A-2C0C465FD733}"/>
    <cellStyle name="Millares 29 5" xfId="645" xr:uid="{F7A08DF1-BEC6-405B-B5A6-566830639196}"/>
    <cellStyle name="Millares 3" xfId="5" xr:uid="{7AFA1E84-0C81-4931-8B4D-B0D76978369F}"/>
    <cellStyle name="Millares 3 10" xfId="998" xr:uid="{A250B9C3-FE3A-489F-8799-005C192A7EA6}"/>
    <cellStyle name="Millares 3 11" xfId="1033" xr:uid="{5FC83FB7-95B4-4FDF-A28C-1C4F4F11F755}"/>
    <cellStyle name="Millares 3 12" xfId="1064" xr:uid="{32376D4A-809E-4C7F-9684-A310144DFFE9}"/>
    <cellStyle name="Millares 3 13" xfId="1096" xr:uid="{59542578-FB47-44FC-A223-F8D789B9A737}"/>
    <cellStyle name="Millares 3 14" xfId="1127" xr:uid="{1BADAB32-D736-4FF2-BA0F-821E83DA20CF}"/>
    <cellStyle name="Millares 3 15" xfId="1161" xr:uid="{BD705688-B65B-45AE-A36E-4D77E6CEDF5D}"/>
    <cellStyle name="Millares 3 16" xfId="1193" xr:uid="{2ECB890F-0D01-416F-86B0-EBB516605C62}"/>
    <cellStyle name="Millares 3 17" xfId="1226" xr:uid="{4DF8087B-486E-4972-8A25-BEB8D4E5F820}"/>
    <cellStyle name="Millares 3 18" xfId="1272" xr:uid="{62D435D3-8208-4D79-8AE9-64038A190628}"/>
    <cellStyle name="Millares 3 19" xfId="1302" xr:uid="{64D9F75C-1D9B-482D-BC22-EA814125B21E}"/>
    <cellStyle name="Millares 3 2" xfId="106" xr:uid="{98F98BBC-CBE3-464C-8BCA-F51EA7AC21E5}"/>
    <cellStyle name="Millares 3 2 10" xfId="1075" xr:uid="{D9734E0E-AB93-49FD-B2C1-8B1A4A60E478}"/>
    <cellStyle name="Millares 3 2 11" xfId="1107" xr:uid="{A964FD23-922E-45B2-B9C2-1AF85282B3F7}"/>
    <cellStyle name="Millares 3 2 12" xfId="1138" xr:uid="{7879D76D-D68C-4723-9452-7C93130D906E}"/>
    <cellStyle name="Millares 3 2 13" xfId="1172" xr:uid="{77D1E22A-5412-4681-9FEA-D0DA4C691C44}"/>
    <cellStyle name="Millares 3 2 14" xfId="1205" xr:uid="{27F96B77-DEE5-45CF-B4C9-CFA0B8433CC3}"/>
    <cellStyle name="Millares 3 2 15" xfId="1237" xr:uid="{B2ADBF6A-EE91-410A-AE3A-44306415D416}"/>
    <cellStyle name="Millares 3 2 16" xfId="1313" xr:uid="{E5631578-65A5-48A1-BDCE-1C075172ADDA}"/>
    <cellStyle name="Millares 3 2 2" xfId="193" xr:uid="{6CADF7BA-81F2-4C0B-BC20-46C8CA379E31}"/>
    <cellStyle name="Millares 3 2 2 2" xfId="338" xr:uid="{F2885CA2-EA27-4F39-B7CA-9414CA470AFF}"/>
    <cellStyle name="Millares 3 2 2 2 2" xfId="634" xr:uid="{5AF0AEB9-2795-4B9E-A287-99291FCC69B6}"/>
    <cellStyle name="Millares 3 2 2 2 3" xfId="930" xr:uid="{132CA4B6-FE64-4817-B18A-2D3529FF96A3}"/>
    <cellStyle name="Millares 3 2 2 3" xfId="489" xr:uid="{79477B7D-EA95-449B-A42A-C5D4102FA815}"/>
    <cellStyle name="Millares 3 2 2 4" xfId="785" xr:uid="{06BFDBD5-5CF4-485D-9AF9-A4A45A2F82A4}"/>
    <cellStyle name="Millares 3 2 3" xfId="251" xr:uid="{5888BD8F-4DD6-4129-B836-B68C5EF0983D}"/>
    <cellStyle name="Millares 3 2 3 2" xfId="547" xr:uid="{0590DB5E-36AE-4C75-8F73-AB59AD6AE638}"/>
    <cellStyle name="Millares 3 2 3 3" xfId="843" xr:uid="{497F20FB-2B96-4843-8A9F-D270F8F94327}"/>
    <cellStyle name="Millares 3 2 4" xfId="402" xr:uid="{1CCB6C58-B18B-4C3D-A2E6-4C1FE10BD2CD}"/>
    <cellStyle name="Millares 3 2 5" xfId="698" xr:uid="{B656A0A6-5C69-452F-9252-93B583202210}"/>
    <cellStyle name="Millares 3 2 6" xfId="954" xr:uid="{6F6D72D4-BFAE-4530-ACB3-0454036926A5}"/>
    <cellStyle name="Millares 3 2 7" xfId="984" xr:uid="{06A62387-EF5D-4840-B1D2-B5097C1FF0A1}"/>
    <cellStyle name="Millares 3 2 8" xfId="1009" xr:uid="{961A3D54-2C05-403F-9274-2E30454E0AA2}"/>
    <cellStyle name="Millares 3 2 9" xfId="1044" xr:uid="{D0E92F6A-26D1-49E2-AD42-8A5272016C21}"/>
    <cellStyle name="Millares 3 20" xfId="74" xr:uid="{050B8481-97E5-4CCF-8EA8-62E193586017}"/>
    <cellStyle name="Millares 3 3" xfId="113" xr:uid="{E47F445F-1011-4CB4-948A-AEFA2686DB83}"/>
    <cellStyle name="Millares 3 3 10" xfId="1115" xr:uid="{1E1B7799-D469-41C8-8D98-A7E1E4895E30}"/>
    <cellStyle name="Millares 3 3 11" xfId="1146" xr:uid="{46F4597D-2E73-4A9B-BB0B-F86FCD459121}"/>
    <cellStyle name="Millares 3 3 12" xfId="1180" xr:uid="{084AF525-72E2-44D6-80DD-56013B96AA4D}"/>
    <cellStyle name="Millares 3 3 13" xfId="1213" xr:uid="{9921FE12-CC32-4F41-8DC3-EBBC6373D54A}"/>
    <cellStyle name="Millares 3 3 14" xfId="1245" xr:uid="{0CF7CCC4-EF5D-483E-891C-D4876A25F46F}"/>
    <cellStyle name="Millares 3 3 15" xfId="1321" xr:uid="{8E5F84E7-C093-4710-818D-50063C4E5F01}"/>
    <cellStyle name="Millares 3 3 2" xfId="258" xr:uid="{95C6376F-00A9-425D-9F3E-649E13F35E12}"/>
    <cellStyle name="Millares 3 3 2 2" xfId="554" xr:uid="{4D7EFFC3-0022-41B2-AB3E-48D6AA3833D0}"/>
    <cellStyle name="Millares 3 3 2 3" xfId="850" xr:uid="{5213B482-645D-4F37-96F8-4726E2F55C63}"/>
    <cellStyle name="Millares 3 3 3" xfId="409" xr:uid="{423E4CA8-3170-4E86-AC4D-0A6FD65D029E}"/>
    <cellStyle name="Millares 3 3 4" xfId="705" xr:uid="{DC2AF2E2-651D-4149-AA2B-4F306679A86F}"/>
    <cellStyle name="Millares 3 3 5" xfId="962" xr:uid="{BCB53A96-46C8-41F1-95C6-927D3D13FEA8}"/>
    <cellStyle name="Millares 3 3 6" xfId="992" xr:uid="{742CD6C6-A083-4D53-B6BD-2E16D4E55E88}"/>
    <cellStyle name="Millares 3 3 7" xfId="1017" xr:uid="{786B572D-415D-4D36-A7FA-2D6675298D99}"/>
    <cellStyle name="Millares 3 3 8" xfId="1052" xr:uid="{0D425912-1150-4242-BF9B-B594ED85A18D}"/>
    <cellStyle name="Millares 3 3 9" xfId="1083" xr:uid="{6B6C35E7-43D9-431F-BDD9-5B505A73F841}"/>
    <cellStyle name="Millares 3 4" xfId="142" xr:uid="{9D098851-3F84-411E-8CC3-CC936058676F}"/>
    <cellStyle name="Millares 3 4 2" xfId="287" xr:uid="{7CEAD568-A14E-4C6E-AE84-D34370FBE165}"/>
    <cellStyle name="Millares 3 4 2 2" xfId="583" xr:uid="{17642896-CD48-4F8A-9481-A4E7EA6D0B90}"/>
    <cellStyle name="Millares 3 4 2 3" xfId="879" xr:uid="{38AC0F49-F551-4B11-94E4-A16A4A4979C2}"/>
    <cellStyle name="Millares 3 4 3" xfId="438" xr:uid="{AEDC601C-3B8F-4CDF-85E4-A3EC28CBD719}"/>
    <cellStyle name="Millares 3 4 4" xfId="734" xr:uid="{38D65FC8-B547-4AA3-8058-1C6EF75CD0DC}"/>
    <cellStyle name="Millares 3 5" xfId="203" xr:uid="{E0195041-C1F3-48CD-A4BA-DE64C708FFFE}"/>
    <cellStyle name="Millares 3 5 2" xfId="499" xr:uid="{3407FECD-4221-4918-87EA-FAA2C99ACB8A}"/>
    <cellStyle name="Millares 3 5 3" xfId="795" xr:uid="{9D6348CF-3964-4D7D-92FD-50E53E77354A}"/>
    <cellStyle name="Millares 3 6" xfId="354" xr:uid="{239E63A0-D4AB-4A77-BEB5-AF9EDEF90A0E}"/>
    <cellStyle name="Millares 3 7" xfId="650" xr:uid="{E14D0537-F4DD-4557-93CD-0CD9CE526DDB}"/>
    <cellStyle name="Millares 3 8" xfId="943" xr:uid="{BB806D5A-3492-488D-B045-BFC0D3CBB798}"/>
    <cellStyle name="Millares 3 9" xfId="973" xr:uid="{DE01EECC-830E-4E53-8BDA-7FB65B69CC0A}"/>
    <cellStyle name="Millares 30" xfId="101" xr:uid="{3D33DD41-A600-45A9-A326-6D442A8D5C17}"/>
    <cellStyle name="Millares 30 2" xfId="167" xr:uid="{14DF89DB-1A27-4926-8E21-B5EBD1D07872}"/>
    <cellStyle name="Millares 30 2 2" xfId="312" xr:uid="{297AA3BC-6331-46A2-BF93-C149ECE798D6}"/>
    <cellStyle name="Millares 30 2 2 2" xfId="608" xr:uid="{ABC3B96C-A441-475E-9E08-1B0AC08DD4E8}"/>
    <cellStyle name="Millares 30 2 2 3" xfId="904" xr:uid="{A5CD824A-9E5E-49F5-AED2-C2137B331A93}"/>
    <cellStyle name="Millares 30 2 3" xfId="463" xr:uid="{E02E8428-D656-4922-8B59-BDBC4E95A796}"/>
    <cellStyle name="Millares 30 2 4" xfId="759" xr:uid="{7B2E67D0-DFFD-4292-96CF-4FE7FAE1D00E}"/>
    <cellStyle name="Millares 30 3" xfId="228" xr:uid="{D542D5DF-B642-4DFB-9E21-5C4795FCD154}"/>
    <cellStyle name="Millares 30 3 2" xfId="524" xr:uid="{85067ECF-0C39-4DF3-87D4-673546CDE840}"/>
    <cellStyle name="Millares 30 3 3" xfId="820" xr:uid="{DB23D0D3-C0C2-4569-ABAD-ED4A6A69D57A}"/>
    <cellStyle name="Millares 30 4" xfId="379" xr:uid="{0DB085CE-2B66-4941-93DD-644F2C13BE55}"/>
    <cellStyle name="Millares 30 5" xfId="675" xr:uid="{91FEBED0-2116-4C18-A32C-A08638EB235D}"/>
    <cellStyle name="Millares 31" xfId="107" xr:uid="{D4EDF18A-B378-4C7B-B119-315556DB60DD}"/>
    <cellStyle name="Millares 31 2" xfId="194" xr:uid="{CC23766E-9F30-4286-B93A-E638C7DCDCD4}"/>
    <cellStyle name="Millares 31 2 2" xfId="339" xr:uid="{3C2F198E-4182-4CDB-BEA7-9B3F58A6C89E}"/>
    <cellStyle name="Millares 31 2 2 2" xfId="635" xr:uid="{2B178481-D5D8-4963-B23B-74E1A234F19D}"/>
    <cellStyle name="Millares 31 2 2 3" xfId="931" xr:uid="{9A47AE6C-9B71-42A8-94C2-7154201A8C16}"/>
    <cellStyle name="Millares 31 2 3" xfId="490" xr:uid="{66F1D2B2-2D5A-4F36-AB8E-4CB41B9ED538}"/>
    <cellStyle name="Millares 31 2 4" xfId="786" xr:uid="{6AA4F40A-436E-4CAF-A1A4-B4D9896D3EA8}"/>
    <cellStyle name="Millares 31 3" xfId="252" xr:uid="{9E8AF22C-302A-4442-9DA3-3B7E0FC85CE3}"/>
    <cellStyle name="Millares 31 3 2" xfId="548" xr:uid="{BD11A077-A53C-46BF-ACB5-FB0CA4557AFD}"/>
    <cellStyle name="Millares 31 3 3" xfId="844" xr:uid="{6931ACC6-48D2-4A41-A3D1-ACE8BF33E126}"/>
    <cellStyle name="Millares 31 4" xfId="403" xr:uid="{B1AB0C1B-5F86-4C17-8A8B-4AD828D12740}"/>
    <cellStyle name="Millares 31 5" xfId="699" xr:uid="{3389B5CC-EFF8-4F9C-9838-6ACD5001A3A6}"/>
    <cellStyle name="Millares 32" xfId="104" xr:uid="{41FE1945-6A57-475C-B239-AF1BD964C94D}"/>
    <cellStyle name="Millares 32 2" xfId="191" xr:uid="{2EC2BBA6-F984-41BA-8F5A-67069F5291B5}"/>
    <cellStyle name="Millares 32 2 2" xfId="336" xr:uid="{23534059-F9E5-42C9-99AB-3D48BAA2BE51}"/>
    <cellStyle name="Millares 32 2 2 2" xfId="632" xr:uid="{905FFF8C-316F-4334-B15A-F6B437A16BEE}"/>
    <cellStyle name="Millares 32 2 2 3" xfId="928" xr:uid="{1F2E88C7-1D28-4AEF-AF62-1DFFFF06A81D}"/>
    <cellStyle name="Millares 32 2 3" xfId="487" xr:uid="{60E6B09F-092A-4534-937C-9EFA1EE00708}"/>
    <cellStyle name="Millares 32 2 4" xfId="783" xr:uid="{B5B7E66D-AE5D-4180-9C2C-BFD58F0F281F}"/>
    <cellStyle name="Millares 32 3" xfId="249" xr:uid="{290E6F16-12DE-4477-BFFC-3359AC0C64EB}"/>
    <cellStyle name="Millares 32 3 2" xfId="545" xr:uid="{E0AA11E1-A4E9-41FE-88F9-F89E43BE3FAC}"/>
    <cellStyle name="Millares 32 3 3" xfId="841" xr:uid="{3A34316D-8FD4-4AB9-97D5-EF2DCE6BA17E}"/>
    <cellStyle name="Millares 32 4" xfId="400" xr:uid="{685DF6F7-755E-4BCF-BC26-9DB779147228}"/>
    <cellStyle name="Millares 32 5" xfId="696" xr:uid="{E63FA362-1C5F-4175-B0C5-08FEFA216174}"/>
    <cellStyle name="Millares 33" xfId="114" xr:uid="{1D93E5FD-4B4E-4F29-85CD-DABD41D53960}"/>
    <cellStyle name="Millares 33 2" xfId="259" xr:uid="{995863CF-DB3C-4CD4-B7DE-503C8A6D17BE}"/>
    <cellStyle name="Millares 33 2 2" xfId="555" xr:uid="{19971455-D1F2-410A-A796-CE987C5AA9F2}"/>
    <cellStyle name="Millares 33 2 3" xfId="851" xr:uid="{8CD77177-CD8D-48C3-9ACB-0D33D44D8B6E}"/>
    <cellStyle name="Millares 33 3" xfId="410" xr:uid="{8E830F2A-FD6F-4480-B075-2BFBD16B8A96}"/>
    <cellStyle name="Millares 33 4" xfId="706" xr:uid="{D7A170CD-3322-4AF6-A85D-71AEDCFD6FB6}"/>
    <cellStyle name="Millares 34" xfId="111" xr:uid="{EC7A8E64-D931-40CB-891B-D42543E484E9}"/>
    <cellStyle name="Millares 34 2" xfId="256" xr:uid="{1BBA294E-28EB-4948-AE42-4EBA69565215}"/>
    <cellStyle name="Millares 34 2 2" xfId="552" xr:uid="{8A6F118F-2CE0-4BBD-9592-00AD255E76F7}"/>
    <cellStyle name="Millares 34 2 3" xfId="848" xr:uid="{FD370024-79BB-487A-BD0D-CCB53683FFDD}"/>
    <cellStyle name="Millares 34 3" xfId="407" xr:uid="{8293B151-D653-402A-8D37-C69D64D63834}"/>
    <cellStyle name="Millares 34 4" xfId="703" xr:uid="{3DEBFF8C-9AB5-431C-A621-2F47B2F9DF02}"/>
    <cellStyle name="Millares 35" xfId="116" xr:uid="{1812AD3C-3135-4A29-BD23-C1288E478920}"/>
    <cellStyle name="Millares 35 2" xfId="261" xr:uid="{294422AB-1E60-4448-AA3F-3FD164E6D4A5}"/>
    <cellStyle name="Millares 35 2 2" xfId="557" xr:uid="{6221CF8A-CBE3-4981-8E31-6B520BD1BC9B}"/>
    <cellStyle name="Millares 35 2 3" xfId="853" xr:uid="{6BF7A547-ED23-4696-9818-B766DDBF7DA4}"/>
    <cellStyle name="Millares 35 3" xfId="412" xr:uid="{7BBBEC47-1D08-4A28-BC94-D503ABA83ABD}"/>
    <cellStyle name="Millares 35 4" xfId="708" xr:uid="{CB727823-01B8-43F6-B746-435EC9D1A198}"/>
    <cellStyle name="Millares 36" xfId="135" xr:uid="{DF516C6B-2210-4FB6-8711-8ACB026D20AF}"/>
    <cellStyle name="Millares 36 2" xfId="280" xr:uid="{038CD9A4-31D8-4989-A0D3-E83EB7CE612E}"/>
    <cellStyle name="Millares 36 2 2" xfId="576" xr:uid="{48A437A3-7F39-44A4-AE40-4172391BEE5B}"/>
    <cellStyle name="Millares 36 2 3" xfId="872" xr:uid="{06FB2981-8552-48A6-A472-E49A4F871711}"/>
    <cellStyle name="Millares 36 3" xfId="431" xr:uid="{5DBB2A67-2213-46C1-8328-FF326894849E}"/>
    <cellStyle name="Millares 36 4" xfId="727" xr:uid="{1D1DB7C4-2D87-42BD-97AC-5B139508BA25}"/>
    <cellStyle name="Millares 37" xfId="168" xr:uid="{5831150E-3375-4F67-A4BF-41830D2CE294}"/>
    <cellStyle name="Millares 37 2" xfId="313" xr:uid="{FB197FD4-33A0-447B-A852-F43C4AFAC894}"/>
    <cellStyle name="Millares 37 2 2" xfId="609" xr:uid="{ED88E32A-EF49-4E90-A894-8C0641485488}"/>
    <cellStyle name="Millares 37 2 3" xfId="905" xr:uid="{F3126C4D-18F1-4B54-925F-977B632EBD98}"/>
    <cellStyle name="Millares 37 3" xfId="464" xr:uid="{073A6672-7042-4CC3-9726-0015B7BC600C}"/>
    <cellStyle name="Millares 37 4" xfId="760" xr:uid="{59FED478-EF8C-4EA1-BAC0-C08F9DBEF92D}"/>
    <cellStyle name="Millares 38" xfId="169" xr:uid="{FC44F910-B331-4785-B585-9A8E7BCD3AD7}"/>
    <cellStyle name="Millares 38 2" xfId="314" xr:uid="{5ED6520D-752F-4E0C-8CEE-88F7148AAB6B}"/>
    <cellStyle name="Millares 38 2 2" xfId="610" xr:uid="{D8945651-0604-46D9-9E9C-5C78C3F5A3C0}"/>
    <cellStyle name="Millares 38 2 3" xfId="906" xr:uid="{FB7644AC-FF9F-4446-8C4B-317E523C5A07}"/>
    <cellStyle name="Millares 38 3" xfId="465" xr:uid="{A65CC1AE-0BF9-422B-90E0-1FF2CFE1EC74}"/>
    <cellStyle name="Millares 38 4" xfId="761" xr:uid="{93E9C5F4-1D8E-4250-82C4-37ED23A320CB}"/>
    <cellStyle name="Millares 39" xfId="196" xr:uid="{0E92706F-305C-405F-8E40-42E1A10C5962}"/>
    <cellStyle name="Millares 39 2" xfId="492" xr:uid="{45B3B8EB-E653-42F1-84CA-1B5B37A34A59}"/>
    <cellStyle name="Millares 39 3" xfId="788" xr:uid="{A4386A54-5A92-40B0-A946-D32C32E5901F}"/>
    <cellStyle name="Millares 4" xfId="75" xr:uid="{4518CDAB-43A6-4E9C-9174-09CCFA327591}"/>
    <cellStyle name="Millares 4 10" xfId="1076" xr:uid="{78098EAD-348B-4567-B428-9434BC2E2CC0}"/>
    <cellStyle name="Millares 4 11" xfId="1108" xr:uid="{6FBA019B-D851-445D-AA2D-53032F211421}"/>
    <cellStyle name="Millares 4 12" xfId="1139" xr:uid="{085DA573-7218-4469-8223-11E727507C77}"/>
    <cellStyle name="Millares 4 13" xfId="1173" xr:uid="{3028FFE8-40A6-4312-B845-612E0DBF6F4B}"/>
    <cellStyle name="Millares 4 14" xfId="1206" xr:uid="{372C538F-B315-4F8D-A5D4-B8FB3835B166}"/>
    <cellStyle name="Millares 4 15" xfId="1238" xr:uid="{69443BBB-2EF4-4F47-9CEE-A9C460ADD170}"/>
    <cellStyle name="Millares 4 16" xfId="1314" xr:uid="{28F75929-DF51-4AEB-8850-1912D3072BD1}"/>
    <cellStyle name="Millares 4 2" xfId="143" xr:uid="{876D4452-1824-48E1-B2DA-670081957390}"/>
    <cellStyle name="Millares 4 2 10" xfId="1116" xr:uid="{CF199779-09DC-4789-8598-0D09DA183637}"/>
    <cellStyle name="Millares 4 2 11" xfId="1147" xr:uid="{7F0F4CFB-FCE5-498E-9CD9-DD7788BC2587}"/>
    <cellStyle name="Millares 4 2 12" xfId="1181" xr:uid="{D871F852-EB08-4060-BFB5-9593F2279443}"/>
    <cellStyle name="Millares 4 2 13" xfId="1214" xr:uid="{89E33F9A-68A8-4D39-8ED7-53E6532E30EE}"/>
    <cellStyle name="Millares 4 2 14" xfId="1246" xr:uid="{C168153F-3DE4-46F0-A9EB-EBD488E51169}"/>
    <cellStyle name="Millares 4 2 15" xfId="1322" xr:uid="{A421514A-22DE-4765-B1F4-71F259482E4E}"/>
    <cellStyle name="Millares 4 2 2" xfId="288" xr:uid="{070213F2-60E6-4D64-99A3-9D703AFC79E7}"/>
    <cellStyle name="Millares 4 2 2 2" xfId="584" xr:uid="{A366D934-9E7D-4584-A827-84978E76AFD5}"/>
    <cellStyle name="Millares 4 2 2 3" xfId="880" xr:uid="{40E70136-DF48-419E-A03B-557ECED240B9}"/>
    <cellStyle name="Millares 4 2 3" xfId="439" xr:uid="{D0C4330A-9982-4EA0-9BEE-AF963D6A8868}"/>
    <cellStyle name="Millares 4 2 4" xfId="735" xr:uid="{C2722111-E0B2-41D4-B3F9-9EC8D9CABC20}"/>
    <cellStyle name="Millares 4 2 5" xfId="963" xr:uid="{E6F30824-5423-43CD-A2B2-E4A506C3F4BC}"/>
    <cellStyle name="Millares 4 2 6" xfId="993" xr:uid="{52B97324-1700-49ED-9D2E-D923A13F6128}"/>
    <cellStyle name="Millares 4 2 7" xfId="1018" xr:uid="{D9AEA7A9-62C6-4138-9F84-1ED0DBB938EE}"/>
    <cellStyle name="Millares 4 2 8" xfId="1053" xr:uid="{165B8B76-187E-4B17-91E8-3AF6C8FD9F39}"/>
    <cellStyle name="Millares 4 2 9" xfId="1084" xr:uid="{B53A8FEC-49C8-4651-8EFE-C337C25591D0}"/>
    <cellStyle name="Millares 4 3" xfId="204" xr:uid="{76EED14B-775D-4215-8622-C3A2943A6DA8}"/>
    <cellStyle name="Millares 4 3 2" xfId="500" xr:uid="{2759F15D-A550-496E-96E7-6A2D99BF8D17}"/>
    <cellStyle name="Millares 4 3 3" xfId="796" xr:uid="{5400E1EB-A492-43FB-AEF8-1A39580D1BB4}"/>
    <cellStyle name="Millares 4 4" xfId="355" xr:uid="{EAC35E00-2325-4319-A8B6-C2B805A5C8B7}"/>
    <cellStyle name="Millares 4 5" xfId="651" xr:uid="{FFD83900-E237-4D6B-93CB-0402FAE83F6F}"/>
    <cellStyle name="Millares 4 6" xfId="955" xr:uid="{DA99EE5B-F59C-458A-A96F-ECED54959C2E}"/>
    <cellStyle name="Millares 4 7" xfId="985" xr:uid="{3E7DCD30-03E4-4C4D-A9B0-8287C6E6CFDB}"/>
    <cellStyle name="Millares 4 8" xfId="1010" xr:uid="{7DC219F9-3B55-43C3-8669-917CC3180EF7}"/>
    <cellStyle name="Millares 4 9" xfId="1045" xr:uid="{05F2ED86-81CF-4E68-84B2-28701DE6A1B9}"/>
    <cellStyle name="Millares 40" xfId="341" xr:uid="{67E96279-08DD-47FA-9331-7C2027A20806}"/>
    <cellStyle name="Millares 40 2" xfId="637" xr:uid="{65F1DC03-7921-4A74-864F-1100604D5AD9}"/>
    <cellStyle name="Millares 40 3" xfId="933" xr:uid="{3C019767-896C-41AF-839A-2D6790F89D33}"/>
    <cellStyle name="Millares 41" xfId="342" xr:uid="{487643DC-34A8-461C-BCC6-589B0D632210}"/>
    <cellStyle name="Millares 41 2" xfId="638" xr:uid="{B4F9D291-A354-4762-BCF0-848DEA3614C6}"/>
    <cellStyle name="Millares 41 3" xfId="934" xr:uid="{8B59F3CB-7850-4E1D-AFD5-8E99141D7D49}"/>
    <cellStyle name="Millares 42" xfId="343" xr:uid="{C6D9593A-956A-4781-AEC2-91A40BA3CAE2}"/>
    <cellStyle name="Millares 42 2" xfId="639" xr:uid="{46142187-64D4-4DDE-A958-4BCAC64FEB99}"/>
    <cellStyle name="Millares 42 3" xfId="935" xr:uid="{9674B131-C84A-4276-8369-B71578128B5F}"/>
    <cellStyle name="Millares 43" xfId="344" xr:uid="{4A293D45-4BFB-4340-A2C9-0780B20E5522}"/>
    <cellStyle name="Millares 43 2" xfId="640" xr:uid="{EC6613BB-9E00-411E-9EAD-1DF6A44115EB}"/>
    <cellStyle name="Millares 43 3" xfId="936" xr:uid="{DEA77034-5A41-4F06-91AE-4CD84EED31BB}"/>
    <cellStyle name="Millares 44" xfId="345" xr:uid="{E1617D18-29ED-47F2-A138-97DDE5C2F98F}"/>
    <cellStyle name="Millares 44 2" xfId="641" xr:uid="{346C068C-7250-4E97-9BCA-694C77AF96E5}"/>
    <cellStyle name="Millares 44 3" xfId="937" xr:uid="{D4CB5033-2365-41DD-AD04-8544572A9F45}"/>
    <cellStyle name="Millares 45" xfId="346" xr:uid="{8B23BDA2-FD79-4670-9B6C-5911A4CD3F2D}"/>
    <cellStyle name="Millares 45 2" xfId="642" xr:uid="{96AD2D6E-2F41-496C-B681-E7BB9F70479B}"/>
    <cellStyle name="Millares 45 3" xfId="938" xr:uid="{2AF16CAB-E933-4F66-83A2-FFED35ADF898}"/>
    <cellStyle name="Millares 46" xfId="347" xr:uid="{861DCAE7-941B-4D3C-92DB-7E6C7C2067B9}"/>
    <cellStyle name="Millares 47" xfId="643" xr:uid="{A81F7EB3-1301-43D2-ABBE-AF7803FCEBF3}"/>
    <cellStyle name="Millares 48" xfId="944" xr:uid="{FE1EAB70-2547-42AF-A51C-3843EF396E7F}"/>
    <cellStyle name="Millares 49" xfId="939" xr:uid="{7B974131-746B-4EAA-BC88-C78AC92780BF}"/>
    <cellStyle name="Millares 5" xfId="79" xr:uid="{529EDEE7-D63E-482E-A201-11367A164643}"/>
    <cellStyle name="Millares 5 10" xfId="1077" xr:uid="{ED4ABF41-7F13-431A-BC74-A44E61394113}"/>
    <cellStyle name="Millares 5 11" xfId="1109" xr:uid="{CA170F51-388D-4824-A31C-03861F58D195}"/>
    <cellStyle name="Millares 5 12" xfId="1140" xr:uid="{21278D51-9974-4594-97CF-8C6EB177F46B}"/>
    <cellStyle name="Millares 5 13" xfId="1174" xr:uid="{36D33F84-C697-4EBC-AB57-DE0C01CF5DBF}"/>
    <cellStyle name="Millares 5 14" xfId="1207" xr:uid="{934627BE-B292-4C33-9E42-DA6033DCA465}"/>
    <cellStyle name="Millares 5 15" xfId="1239" xr:uid="{65B3E323-A069-4B90-B31B-5439FC8507A2}"/>
    <cellStyle name="Millares 5 16" xfId="1315" xr:uid="{2EC57F7F-2393-4870-AC00-6D4CD6509A43}"/>
    <cellStyle name="Millares 5 2" xfId="145" xr:uid="{3A68CE25-3793-4EEE-8320-CBA12A1676AB}"/>
    <cellStyle name="Millares 5 2 10" xfId="1117" xr:uid="{6F402CF3-0C84-4250-8F27-86B9E9F0E92A}"/>
    <cellStyle name="Millares 5 2 11" xfId="1148" xr:uid="{AC77A8B2-3605-4F9F-8DD4-F1DE81CC5CA5}"/>
    <cellStyle name="Millares 5 2 12" xfId="1182" xr:uid="{E52256E6-A988-44DC-91C6-8F73E060D6F8}"/>
    <cellStyle name="Millares 5 2 13" xfId="1215" xr:uid="{C9F737AF-50C3-4AC4-BB29-29E6F30E0565}"/>
    <cellStyle name="Millares 5 2 14" xfId="1247" xr:uid="{049BCFDB-7920-4FEB-94B8-E8427E568C26}"/>
    <cellStyle name="Millares 5 2 15" xfId="1323" xr:uid="{B1682C2C-FFFA-4008-90A5-0673E3015100}"/>
    <cellStyle name="Millares 5 2 2" xfId="290" xr:uid="{E5E7B70C-96BD-4F56-9DA9-A9A795A19B75}"/>
    <cellStyle name="Millares 5 2 2 2" xfId="586" xr:uid="{7B63658C-6FD7-40D8-9F18-FE62755B5907}"/>
    <cellStyle name="Millares 5 2 2 3" xfId="882" xr:uid="{5F3EB631-73CE-4206-830F-A3621A1DCCAE}"/>
    <cellStyle name="Millares 5 2 3" xfId="441" xr:uid="{EAEB4698-A47B-4E87-956A-C282673B4016}"/>
    <cellStyle name="Millares 5 2 4" xfId="737" xr:uid="{E6921E85-4259-4C24-BDE7-B35737AED618}"/>
    <cellStyle name="Millares 5 2 5" xfId="964" xr:uid="{DE0B73B0-639A-4816-82C6-E18D320915A7}"/>
    <cellStyle name="Millares 5 2 6" xfId="994" xr:uid="{59FFA6D1-4364-4EA1-AF0C-8167B3187472}"/>
    <cellStyle name="Millares 5 2 7" xfId="1019" xr:uid="{459F589E-1318-4328-BBF9-772DF012C606}"/>
    <cellStyle name="Millares 5 2 8" xfId="1054" xr:uid="{F8217BA5-9E2B-4FAF-8129-9B7122767E40}"/>
    <cellStyle name="Millares 5 2 9" xfId="1085" xr:uid="{0A787586-0F99-4924-A8A5-D983AE611018}"/>
    <cellStyle name="Millares 5 3" xfId="206" xr:uid="{5DD1810E-016E-420B-9CB9-17878705BE5C}"/>
    <cellStyle name="Millares 5 3 2" xfId="502" xr:uid="{651E327C-8C3F-41B5-93DE-42D7DC3C0637}"/>
    <cellStyle name="Millares 5 3 3" xfId="798" xr:uid="{1DF48E39-A863-4152-8567-BEC75B6278B1}"/>
    <cellStyle name="Millares 5 4" xfId="357" xr:uid="{DE37F78B-DA12-4ADB-9C00-31B56A6E0C37}"/>
    <cellStyle name="Millares 5 5" xfId="653" xr:uid="{71E34B26-4FB8-4A90-8BE7-EF854929BC4B}"/>
    <cellStyle name="Millares 5 6" xfId="956" xr:uid="{65DA9FF6-1E97-4796-BD7B-9CAEA27EE570}"/>
    <cellStyle name="Millares 5 7" xfId="986" xr:uid="{F843B239-E5A6-4A68-8355-B3795EDE9E7B}"/>
    <cellStyle name="Millares 5 8" xfId="1011" xr:uid="{B2B87658-92DD-4E8E-8208-6409405C45C8}"/>
    <cellStyle name="Millares 5 9" xfId="1046" xr:uid="{4032EA5C-1CDA-4A01-814F-46EFA6E97A9A}"/>
    <cellStyle name="Millares 50" xfId="965" xr:uid="{E6A72AD0-62AB-41E0-9700-23E2B4A5ECD1}"/>
    <cellStyle name="Millares 51" xfId="967" xr:uid="{063413D8-02A7-4B0C-89AE-DD340B11832B}"/>
    <cellStyle name="Millares 52" xfId="966" xr:uid="{A00BC9F3-B97C-45EF-B87A-F5E06A449206}"/>
    <cellStyle name="Millares 53" xfId="968" xr:uid="{4D2E9A00-D317-47CA-9784-0256182C29A9}"/>
    <cellStyle name="Millares 54" xfId="969" xr:uid="{9E0E087E-59F2-4BB3-A57E-87EA2C79BF49}"/>
    <cellStyle name="Millares 55" xfId="999" xr:uid="{E4245D82-30F5-43DB-A5F0-8AF66C8408A7}"/>
    <cellStyle name="Millares 56" xfId="1020" xr:uid="{5600E316-363C-4DEE-B3EE-CECEDA2E7AF4}"/>
    <cellStyle name="Millares 57" xfId="1025" xr:uid="{D4FBC10E-9BE6-4809-B238-DB7CB6270BC9}"/>
    <cellStyle name="Millares 58" xfId="1023" xr:uid="{AB1493C8-73E1-4AE8-926C-AE0560D16613}"/>
    <cellStyle name="Millares 59" xfId="1021" xr:uid="{E7B2A617-7901-43F5-89B7-85394F38D496}"/>
    <cellStyle name="Millares 6" xfId="78" xr:uid="{A10872CA-5153-43F8-BA37-330585C50F96}"/>
    <cellStyle name="Millares 6 10" xfId="1067" xr:uid="{6205455C-BFF4-4D3F-B1D1-9CC84AB76EFD}"/>
    <cellStyle name="Millares 6 11" xfId="1099" xr:uid="{8E096CDF-D515-4936-8C25-F4E28ED824CF}"/>
    <cellStyle name="Millares 6 12" xfId="1130" xr:uid="{C512C248-99FD-4CF5-910B-6EFD8CFDA0A2}"/>
    <cellStyle name="Millares 6 13" xfId="1164" xr:uid="{F78258ED-C2BF-4FA7-962F-983A184DBB7D}"/>
    <cellStyle name="Millares 6 14" xfId="1197" xr:uid="{A7DE9449-D388-4808-B37F-1E297E8BF566}"/>
    <cellStyle name="Millares 6 15" xfId="1229" xr:uid="{BE844410-A2D0-4886-BE8C-E597C7A8F03A}"/>
    <cellStyle name="Millares 6 16" xfId="1305" xr:uid="{44078E5F-8C13-4161-BDC4-2FD005909478}"/>
    <cellStyle name="Millares 6 2" xfId="144" xr:uid="{EB16EF3B-524C-4E07-8649-5635C7D47EC2}"/>
    <cellStyle name="Millares 6 2 2" xfId="289" xr:uid="{7B2470CF-FE27-4F2B-B10C-872508D23C65}"/>
    <cellStyle name="Millares 6 2 2 2" xfId="585" xr:uid="{1B10A22F-361D-4828-8A18-AF4D1D0D4EDB}"/>
    <cellStyle name="Millares 6 2 2 3" xfId="881" xr:uid="{E58B6940-9B52-4B87-9704-E11CA8FCA262}"/>
    <cellStyle name="Millares 6 2 3" xfId="440" xr:uid="{EC00DDC2-5CF7-4F87-8006-334EE3E441A8}"/>
    <cellStyle name="Millares 6 2 4" xfId="736" xr:uid="{40648A24-D00B-46CE-A9F9-F2F98AF78136}"/>
    <cellStyle name="Millares 6 3" xfId="205" xr:uid="{982773BF-E066-45F8-BC33-BB163F7D5596}"/>
    <cellStyle name="Millares 6 3 2" xfId="501" xr:uid="{556107AC-241D-475E-9A65-E3A469E1804C}"/>
    <cellStyle name="Millares 6 3 3" xfId="797" xr:uid="{34EEA8B3-D7B0-4B68-B5C7-1F80AFDEB0F5}"/>
    <cellStyle name="Millares 6 4" xfId="356" xr:uid="{7EF35335-204E-45F9-84C9-74CEBBA96EE1}"/>
    <cellStyle name="Millares 6 5" xfId="652" xr:uid="{7D65FCF2-59A8-4BE2-AF60-A1F74A3E6593}"/>
    <cellStyle name="Millares 6 6" xfId="946" xr:uid="{A7793ECF-BBEE-4175-8F1A-527BAC60970C}"/>
    <cellStyle name="Millares 6 7" xfId="976" xr:uid="{968D2AD0-4CFD-4ABF-AF26-E0A86CD25337}"/>
    <cellStyle name="Millares 6 8" xfId="1001" xr:uid="{ECE32527-DBDE-44CA-865C-2BB3487A553F}"/>
    <cellStyle name="Millares 6 9" xfId="1036" xr:uid="{FAF47D17-51B9-45D4-A40E-4995C7C6A3B0}"/>
    <cellStyle name="Millares 60" xfId="1022" xr:uid="{8175B39A-BE21-45CC-900F-FFE95A8E3493}"/>
    <cellStyle name="Millares 61" xfId="1028" xr:uid="{CFC4FCC9-5F55-4D52-A727-E050CCDCF057}"/>
    <cellStyle name="Millares 62" xfId="1029" xr:uid="{2F5D465E-7038-4BAC-BC59-474C3C3D55F3}"/>
    <cellStyle name="Millares 63" xfId="1026" xr:uid="{16D3FC67-579D-4F23-977A-7108F9822FAD}"/>
    <cellStyle name="Millares 64" xfId="1027" xr:uid="{32D1F746-D3D8-4A44-ABF5-0C9E3C61F535}"/>
    <cellStyle name="Millares 65" xfId="1024" xr:uid="{2C67ADAC-0F4E-4273-A066-8FC77F2BBB45}"/>
    <cellStyle name="Millares 66" xfId="1034" xr:uid="{72E14FC2-4A11-4E45-AF20-88A0712A8E81}"/>
    <cellStyle name="Millares 67" xfId="1055" xr:uid="{52B75DD3-77C9-40EB-A68C-D676AA5669DD}"/>
    <cellStyle name="Millares 68" xfId="1057" xr:uid="{9423D19F-A981-4221-BEAA-453869F0D290}"/>
    <cellStyle name="Millares 69" xfId="1056" xr:uid="{FAE6616B-5BA2-41A1-B762-8C9D8B8965D8}"/>
    <cellStyle name="Millares 7" xfId="82" xr:uid="{CCEE09C0-D2BD-4692-A30E-643CC1DCE35B}"/>
    <cellStyle name="Millares 7 10" xfId="1078" xr:uid="{4A2B1BCF-BB38-4EC2-B9CD-799F739AF355}"/>
    <cellStyle name="Millares 7 11" xfId="1110" xr:uid="{F3C636BC-0F57-46D2-82C0-CD258ADE7210}"/>
    <cellStyle name="Millares 7 12" xfId="1141" xr:uid="{8AAA54C8-90AB-4DCD-8DE6-575507037A37}"/>
    <cellStyle name="Millares 7 13" xfId="1175" xr:uid="{3632DBAA-17D7-4BA3-B25B-09B2163C7B66}"/>
    <cellStyle name="Millares 7 14" xfId="1208" xr:uid="{F8F5025E-5DB4-4499-99DA-352F2C175CB8}"/>
    <cellStyle name="Millares 7 15" xfId="1240" xr:uid="{91B7514B-9392-46F4-80CE-DD2E8F35C0BB}"/>
    <cellStyle name="Millares 7 16" xfId="1316" xr:uid="{B6060FE3-29C8-473F-A250-775876602658}"/>
    <cellStyle name="Millares 7 2" xfId="148" xr:uid="{46D04BA4-CC67-42FC-83BA-C2F277A955CA}"/>
    <cellStyle name="Millares 7 2 2" xfId="293" xr:uid="{362EFF3E-E66F-448A-94AD-635B78F06063}"/>
    <cellStyle name="Millares 7 2 2 2" xfId="589" xr:uid="{3CC95F53-05D4-49F4-86EF-5084924B21F3}"/>
    <cellStyle name="Millares 7 2 2 3" xfId="885" xr:uid="{0DD1F183-5D7B-4FAC-A384-149F967F8C89}"/>
    <cellStyle name="Millares 7 2 3" xfId="444" xr:uid="{1BFCCCA9-E5E9-44AE-8AA1-74D22658B597}"/>
    <cellStyle name="Millares 7 2 4" xfId="740" xr:uid="{E5699E19-87AA-4DD1-A5F3-F7358A283CB9}"/>
    <cellStyle name="Millares 7 3" xfId="209" xr:uid="{D752EB77-C862-4E03-915C-E7B08BC68187}"/>
    <cellStyle name="Millares 7 3 2" xfId="505" xr:uid="{5E074874-652F-4D7B-9F77-AA312340171D}"/>
    <cellStyle name="Millares 7 3 3" xfId="801" xr:uid="{AA1CE7B5-BB47-4017-80B0-FE00216AECAB}"/>
    <cellStyle name="Millares 7 4" xfId="360" xr:uid="{FDD3B836-C9F1-40D7-925F-691AE8A01598}"/>
    <cellStyle name="Millares 7 5" xfId="656" xr:uid="{BB881B95-AB7B-41D2-83A7-32FBFC50EFFA}"/>
    <cellStyle name="Millares 7 6" xfId="957" xr:uid="{84A09F31-C9D3-490F-9663-F0C83D48F6AE}"/>
    <cellStyle name="Millares 7 7" xfId="987" xr:uid="{030E66A8-C122-450B-91F5-87C53EA736CB}"/>
    <cellStyle name="Millares 7 8" xfId="1012" xr:uid="{95C773F1-2E5E-43E4-8838-58BF0B9257F3}"/>
    <cellStyle name="Millares 7 9" xfId="1047" xr:uid="{B095BC38-707C-49CF-BC98-AEA9C9B168A5}"/>
    <cellStyle name="Millares 70" xfId="1059" xr:uid="{01D02736-6D67-4E67-B08C-B6C1AE5DBBBC}"/>
    <cellStyle name="Millares 71" xfId="1060" xr:uid="{842D1575-C6B0-41F5-836B-C6E01B40D360}"/>
    <cellStyle name="Millares 72" xfId="1058" xr:uid="{E338A831-69C8-4CCC-8976-48E226F3280C}"/>
    <cellStyle name="Millares 73" xfId="1065" xr:uid="{D33737EB-8736-4AAF-97A6-ED84021C6F25}"/>
    <cellStyle name="Millares 74" xfId="1086" xr:uid="{F706B89D-8F37-4C9E-A702-A34C8C09885E}"/>
    <cellStyle name="Millares 75" xfId="1088" xr:uid="{ACB1A587-23A7-4954-A19B-BFADF02C4FA2}"/>
    <cellStyle name="Millares 76" xfId="1087" xr:uid="{0B6E3017-6C77-44DB-8014-250B63166855}"/>
    <cellStyle name="Millares 77" xfId="1090" xr:uid="{B81EA367-0846-4B28-8F46-2BC4786CDD25}"/>
    <cellStyle name="Millares 78" xfId="1091" xr:uid="{5EC630BF-5BE6-43E7-AFFE-19793DBE68F3}"/>
    <cellStyle name="Millares 79" xfId="1089" xr:uid="{BDB811BC-3C02-445F-86BA-97A4934DEB6C}"/>
    <cellStyle name="Millares 8" xfId="80" xr:uid="{9246ABCE-2E0D-4983-A939-5884854457D7}"/>
    <cellStyle name="Millares 8 2" xfId="146" xr:uid="{F74C1E3C-7282-4997-9CF1-76C534C0CAD8}"/>
    <cellStyle name="Millares 8 2 2" xfId="291" xr:uid="{1979F1EA-95EC-49AB-B975-86EBCC455C5A}"/>
    <cellStyle name="Millares 8 2 2 2" xfId="587" xr:uid="{A097C424-E3F7-4EC5-9C08-C1A9AD8956C6}"/>
    <cellStyle name="Millares 8 2 2 3" xfId="883" xr:uid="{527F13DE-B6F3-4CC0-9583-0257F6AACBA7}"/>
    <cellStyle name="Millares 8 2 3" xfId="442" xr:uid="{C8784049-2CE9-48A8-9E24-8ABD534E809F}"/>
    <cellStyle name="Millares 8 2 4" xfId="738" xr:uid="{526ABED6-E1A1-49FD-A28C-D816F2BC91B1}"/>
    <cellStyle name="Millares 8 3" xfId="207" xr:uid="{16340539-6197-41D2-BB10-F5985B6CDAAC}"/>
    <cellStyle name="Millares 8 3 2" xfId="503" xr:uid="{AA2B7F8D-778E-45B2-86D7-1235D4B0769F}"/>
    <cellStyle name="Millares 8 3 3" xfId="799" xr:uid="{530B0466-C829-405B-B6D1-83A46C607282}"/>
    <cellStyle name="Millares 8 4" xfId="358" xr:uid="{E1749CD0-E8BD-4271-ACC1-52C68309897F}"/>
    <cellStyle name="Millares 8 5" xfId="654" xr:uid="{B28AC3C9-7072-4997-B1CA-CD8E7E0E3A48}"/>
    <cellStyle name="Millares 80" xfId="1097" xr:uid="{06DCE83C-2AAF-4407-B030-4B37888A2F66}"/>
    <cellStyle name="Millares 81" xfId="1118" xr:uid="{96537E29-8F5A-4AEB-B217-2BE3D76BF6D1}"/>
    <cellStyle name="Millares 82" xfId="1120" xr:uid="{A1A4354C-EADF-45A7-8161-89028A3680E6}"/>
    <cellStyle name="Millares 83" xfId="1119" xr:uid="{F496102B-9614-46B9-96D5-E494BEA232DD}"/>
    <cellStyle name="Millares 84" xfId="1094" xr:uid="{7159FE5F-F408-4B27-8D7F-D3133A12A33B}"/>
    <cellStyle name="Millares 85" xfId="1122" xr:uid="{6360B158-FAE6-431A-A68C-85DB12613EF8}"/>
    <cellStyle name="Millares 86" xfId="1123" xr:uid="{1D91C010-AF83-4C23-92F9-6B3ED945267D}"/>
    <cellStyle name="Millares 87" xfId="1121" xr:uid="{9F2A8DC4-7818-4B17-873E-3E247C6DCD55}"/>
    <cellStyle name="Millares 88" xfId="1128" xr:uid="{A3FFE7AD-B37B-4969-B2DF-7431DD546969}"/>
    <cellStyle name="Millares 89" xfId="1149" xr:uid="{2703F364-D20C-4F39-92B7-767D224EBCBD}"/>
    <cellStyle name="Millares 9" xfId="84" xr:uid="{8534D8B8-89DA-42AB-A84E-6EFAAEFA9668}"/>
    <cellStyle name="Millares 9 2" xfId="150" xr:uid="{8BFE2D87-BDF3-4BBA-B625-9CF969468FB1}"/>
    <cellStyle name="Millares 9 2 2" xfId="295" xr:uid="{3C191AB0-4BE3-4324-B889-F952EB22555C}"/>
    <cellStyle name="Millares 9 2 2 2" xfId="591" xr:uid="{69CA49EC-16CC-477D-8475-45CBD82FA210}"/>
    <cellStyle name="Millares 9 2 2 3" xfId="887" xr:uid="{07794299-25B2-4E30-9137-E2690B39AAA5}"/>
    <cellStyle name="Millares 9 2 3" xfId="446" xr:uid="{57BAC851-14FE-4ED2-AB96-0BFBE53B7E6D}"/>
    <cellStyle name="Millares 9 2 4" xfId="742" xr:uid="{255041E9-4BC2-4005-BC1B-6D7707FFD3CF}"/>
    <cellStyle name="Millares 9 3" xfId="211" xr:uid="{3243CAF0-1BD7-4AB9-B274-AD587ECD6F73}"/>
    <cellStyle name="Millares 9 3 2" xfId="507" xr:uid="{51381FBA-20C9-458D-91A3-5F53A52F71D2}"/>
    <cellStyle name="Millares 9 3 3" xfId="803" xr:uid="{66ADE048-03F6-4427-A2B5-5C0D741E7A61}"/>
    <cellStyle name="Millares 9 4" xfId="362" xr:uid="{C26E58D7-1BEC-41EE-B881-6C92C8960C1F}"/>
    <cellStyle name="Millares 9 5" xfId="658" xr:uid="{E72E8C22-6CA4-4C9F-BB59-BDE19A1DDF12}"/>
    <cellStyle name="Millares 90" xfId="1151" xr:uid="{81C9DFAE-1914-421A-99B2-7DC4607DD2D4}"/>
    <cellStyle name="Millares 91" xfId="1150" xr:uid="{61B9B711-25FD-4775-848B-4EF11B49C56E}"/>
    <cellStyle name="Millares 92" xfId="1154" xr:uid="{CF4B0320-C2F3-4A8A-9622-91361CACF008}"/>
    <cellStyle name="Millares 93" xfId="1155" xr:uid="{B75C5E91-7FC6-4015-B0A2-B93E423BD150}"/>
    <cellStyle name="Millares 94" xfId="1152" xr:uid="{608751C9-1751-401A-9BCD-1C2B28E35C05}"/>
    <cellStyle name="Millares 95" xfId="1153" xr:uid="{E00F4171-B246-4960-9A0D-832F2B740573}"/>
    <cellStyle name="Millares 96" xfId="61" xr:uid="{4805C5E2-3DBB-4EB8-964B-50C241211C44}"/>
    <cellStyle name="Millares 96 2" xfId="63" xr:uid="{78C40497-37C1-416C-B42D-C9505874A601}"/>
    <cellStyle name="Millares 96 2 2" xfId="1258" xr:uid="{F86B9118-34DD-412B-B9B9-94ADA9DE9996}"/>
    <cellStyle name="Millares 96 3" xfId="1156" xr:uid="{8418209E-E9DB-45BA-A5CA-92B963D5AC3F}"/>
    <cellStyle name="Millares 97" xfId="1162" xr:uid="{0351A19A-D73C-4CDF-ACE0-6E8343CF251F}"/>
    <cellStyle name="Millares 98" xfId="1183" xr:uid="{7C75253C-B3E9-4387-97BF-D3AE179C436A}"/>
    <cellStyle name="Millares 99" xfId="1185" xr:uid="{48863EE1-CE34-4F70-B394-512CA270D4CB}"/>
    <cellStyle name="Neutral" xfId="18" builtinId="28" customBuiltin="1"/>
    <cellStyle name="Normal" xfId="0" builtinId="0"/>
    <cellStyle name="Normal 10" xfId="1061" xr:uid="{5B15DDDE-4665-43A7-9698-9B365EC62F96}"/>
    <cellStyle name="Normal 11" xfId="1092" xr:uid="{FF67F59C-9F2A-4217-BA28-4BD9B8F5B3D4}"/>
    <cellStyle name="Normal 12" xfId="1124" xr:uid="{73BE2E2F-E441-433F-90CE-D79352597CCD}"/>
    <cellStyle name="Normal 13" xfId="1158" xr:uid="{64851506-1EA2-4243-AD74-564BC08037A3}"/>
    <cellStyle name="Normal 14" xfId="1189" xr:uid="{703590C9-9D91-458A-B1AD-C2044B46D36C}"/>
    <cellStyle name="Normal 15" xfId="1223" xr:uid="{1395EA52-3140-4441-BA6C-0A74987C8404}"/>
    <cellStyle name="Normal 16" xfId="1296" xr:uid="{2760CB4B-4129-437A-B9CD-8156D1DE5163}"/>
    <cellStyle name="Normal 17" xfId="65" xr:uid="{8DB49833-0FEC-4723-8878-FE6EE3A824BA}"/>
    <cellStyle name="Normal 18" xfId="1339" xr:uid="{3B44E81B-B7B1-4756-B1B0-8E7EB9604C84}"/>
    <cellStyle name="Normal 19" xfId="51" xr:uid="{BF067E13-EA00-48B1-A56A-6AFE0578A4A4}"/>
    <cellStyle name="Normal 2" xfId="6" xr:uid="{34548478-31B5-45DC-AC74-C09A6EBAC288}"/>
    <cellStyle name="Normal 2 2" xfId="9" xr:uid="{CE5EACCC-435C-4ABA-93F8-33BA69009120}"/>
    <cellStyle name="Normal 2 2 2" xfId="57" xr:uid="{D4654025-183B-4555-91DA-104EC692B179}"/>
    <cellStyle name="Normal 2 3" xfId="70" xr:uid="{22CF56B5-F7D8-4B25-A0AE-3086F968B552}"/>
    <cellStyle name="Normal 2 4" xfId="54" xr:uid="{F9B0E122-3FAD-4E02-8275-E2707D3A8E16}"/>
    <cellStyle name="Normal 3" xfId="55" xr:uid="{D7A4AA5E-A2A9-4BC5-AF07-2E68F503091A}"/>
    <cellStyle name="Normal 3 2" xfId="139" xr:uid="{14FC40F3-AAE4-4BA8-AD6F-130E3DECB0B1}"/>
    <cellStyle name="Normal 3 2 2" xfId="284" xr:uid="{4BBD1238-D48C-4356-AF16-B7B4D68982CE}"/>
    <cellStyle name="Normal 3 2 2 2" xfId="580" xr:uid="{037EE3B6-5B48-4042-92D8-4C2D7A9CD7C1}"/>
    <cellStyle name="Normal 3 2 2 3" xfId="876" xr:uid="{2260DAAF-22DA-4D85-A8F9-B397926C5BD2}"/>
    <cellStyle name="Normal 3 2 3" xfId="435" xr:uid="{5D6702B6-13FF-4689-AAFA-D91CCF304699}"/>
    <cellStyle name="Normal 3 2 4" xfId="731" xr:uid="{FFF98D5D-0AE8-467E-84BB-896AB4F35F1C}"/>
    <cellStyle name="Normal 3 3" xfId="200" xr:uid="{616DC99A-CF7E-4448-8A62-F96E15408808}"/>
    <cellStyle name="Normal 3 3 2" xfId="496" xr:uid="{2371CC58-672D-4371-B53C-AB1FE9BBC6AE}"/>
    <cellStyle name="Normal 3 3 3" xfId="792" xr:uid="{CDDC5073-127E-4E55-B1AD-67B421B4659A}"/>
    <cellStyle name="Normal 3 4" xfId="351" xr:uid="{00B8AD34-6566-4611-8EDB-F2A1A5F1FB19}"/>
    <cellStyle name="Normal 3 5" xfId="647" xr:uid="{A9C1363C-C882-4807-A57B-F3A303297C9C}"/>
    <cellStyle name="Normal 3 6" xfId="68" xr:uid="{B3E4909B-686C-4680-BDB6-38708170331F}"/>
    <cellStyle name="Normal 4" xfId="102" xr:uid="{3EBA07B9-3472-43C6-B6A7-94AC054ABECB}"/>
    <cellStyle name="Normal 4 2" xfId="189" xr:uid="{DFD7901B-E4F1-485F-9151-C3FF407E81B5}"/>
    <cellStyle name="Normal 4 2 2" xfId="334" xr:uid="{1473C757-6F9C-47A1-8E0F-EC76999855DB}"/>
    <cellStyle name="Normal 4 2 2 2" xfId="630" xr:uid="{EF70569B-5684-4689-8AE9-E29379035842}"/>
    <cellStyle name="Normal 4 2 2 3" xfId="926" xr:uid="{7EBC914A-9BDE-4920-AD4E-FA9E28056E19}"/>
    <cellStyle name="Normal 4 2 3" xfId="485" xr:uid="{463CADAA-B6AC-44CF-869A-3C90280325BC}"/>
    <cellStyle name="Normal 4 2 4" xfId="781" xr:uid="{8395C70E-3CC6-43CB-8C0F-71050A76CD6D}"/>
    <cellStyle name="Normal 4 3" xfId="247" xr:uid="{87DFC8A7-1AFA-4172-8C09-3A17A087E542}"/>
    <cellStyle name="Normal 4 3 2" xfId="543" xr:uid="{06B99095-7442-4AA9-B1B7-9E6D96599894}"/>
    <cellStyle name="Normal 4 3 3" xfId="839" xr:uid="{56FB5E20-A765-4DD1-9349-E30454B5FB32}"/>
    <cellStyle name="Normal 4 4" xfId="398" xr:uid="{C4294298-8003-497F-AC0E-3B7B06BFB0EE}"/>
    <cellStyle name="Normal 4 5" xfId="694" xr:uid="{A8A53535-FD00-427A-BE3D-BA65EFCFC0FF}"/>
    <cellStyle name="Normal 5" xfId="109" xr:uid="{BA3ED087-4540-41EB-B27A-24E9DEC80D28}"/>
    <cellStyle name="Normal 5 2" xfId="254" xr:uid="{5CBE67E4-667D-4B76-A526-5709860A6F15}"/>
    <cellStyle name="Normal 5 2 2" xfId="550" xr:uid="{F0D0DC1C-ED34-44FE-9690-CF23466753F9}"/>
    <cellStyle name="Normal 5 2 3" xfId="846" xr:uid="{23E4F8E5-B82D-4FF1-9275-39260C789877}"/>
    <cellStyle name="Normal 5 3" xfId="405" xr:uid="{98E44626-DA85-4764-B734-3C42C07E1FAF}"/>
    <cellStyle name="Normal 5 4" xfId="701" xr:uid="{EABCC206-84F2-4042-9446-BD95FDBEA60C}"/>
    <cellStyle name="Normal 6" xfId="940" xr:uid="{3C33A5A3-4D83-4178-A5C7-9C694EB0DE7C}"/>
    <cellStyle name="Normal 7" xfId="970" xr:uid="{69E5EE0C-97D4-4E9C-80C8-1D68B5E952A6}"/>
    <cellStyle name="Normal 8" xfId="995" xr:uid="{61831ED7-745F-45C7-85FA-2862D5FD63E3}"/>
    <cellStyle name="Normal 9" xfId="1030" xr:uid="{04BFE176-D2F9-4EA1-AB26-0E4A44FF26D0}"/>
    <cellStyle name="Notas 2" xfId="108" xr:uid="{BC23532F-30BC-46C0-B6E2-22D8FF5F1070}"/>
    <cellStyle name="Notas 2 2" xfId="195" xr:uid="{D1821072-B7F7-4226-AB09-127539E9B0EF}"/>
    <cellStyle name="Notas 2 2 2" xfId="340" xr:uid="{1EB2E919-88F6-45DD-8590-DBA9B6E75803}"/>
    <cellStyle name="Notas 2 2 2 2" xfId="636" xr:uid="{91EFEE55-94C9-4212-B831-66E2EF7F1358}"/>
    <cellStyle name="Notas 2 2 2 3" xfId="932" xr:uid="{09F5E11C-D3D7-4C48-998A-013BF4D18AE3}"/>
    <cellStyle name="Notas 2 2 3" xfId="491" xr:uid="{4E3EB660-85C9-47F6-98E6-56ED21A84335}"/>
    <cellStyle name="Notas 2 2 4" xfId="787" xr:uid="{065B14C7-F871-4D9A-B72F-AF28CBF8C3D9}"/>
    <cellStyle name="Notas 2 3" xfId="253" xr:uid="{F6B047C9-D24A-4F43-8180-91DD651A1E80}"/>
    <cellStyle name="Notas 2 3 2" xfId="549" xr:uid="{B35AD210-EA22-43CF-85A3-BC017851769F}"/>
    <cellStyle name="Notas 2 3 3" xfId="845" xr:uid="{184F8AC1-EFE3-4B6E-BB42-1297C0431007}"/>
    <cellStyle name="Notas 2 4" xfId="404" xr:uid="{49B9A1DC-4220-4322-9C50-5FD1165002FA}"/>
    <cellStyle name="Notas 2 5" xfId="700" xr:uid="{6D9C3D4C-0CB8-4815-A6C4-85C60286682F}"/>
    <cellStyle name="Notas 3" xfId="115" xr:uid="{0FEC42EB-F842-4202-8C92-C1E4DE6A3EF4}"/>
    <cellStyle name="Notas 3 2" xfId="260" xr:uid="{A047C478-B795-458D-A603-F15629A43A45}"/>
    <cellStyle name="Notas 3 2 2" xfId="556" xr:uid="{3D0B519C-1703-47CD-90F4-1D1474B2D12C}"/>
    <cellStyle name="Notas 3 2 3" xfId="852" xr:uid="{4DC83ECB-0136-4802-BBF8-1758D9F846F7}"/>
    <cellStyle name="Notas 3 3" xfId="411" xr:uid="{A72CD5A7-135D-45E9-B3F1-C821D0C36EF7}"/>
    <cellStyle name="Notas 3 4" xfId="707" xr:uid="{5ACE4C57-8BBA-4777-B744-5F184CD74096}"/>
    <cellStyle name="Percent 2" xfId="971" xr:uid="{22933809-5E69-4BAE-A195-8A977AF8E289}"/>
    <cellStyle name="Porcentaje" xfId="3" builtinId="5"/>
    <cellStyle name="Porcentaje 10" xfId="1093" xr:uid="{A0138AB5-66B3-4A80-AF55-E2330D459D9A}"/>
    <cellStyle name="Porcentaje 11" xfId="1125" xr:uid="{3D82B28B-7126-4247-BC76-CFE4CFC46499}"/>
    <cellStyle name="Porcentaje 12" xfId="1159" xr:uid="{2D8A3B0A-3BF6-40AB-B5EE-7D6AB1EE3DB2}"/>
    <cellStyle name="Porcentaje 13" xfId="1190" xr:uid="{23FB27F7-AB5F-408B-A735-E717CE4C22EA}"/>
    <cellStyle name="Porcentaje 14" xfId="1224" xr:uid="{F2462B00-8689-46D1-AA73-E6396E500650}"/>
    <cellStyle name="Porcentaje 15" xfId="1300" xr:uid="{C1BDB7BC-24DA-41C6-BAA9-73CDDF8883C9}"/>
    <cellStyle name="Porcentaje 2" xfId="8" xr:uid="{518E0EC6-A2A6-40F0-B27D-6BD6EC2F8944}"/>
    <cellStyle name="Porcentaje 2 2" xfId="72" xr:uid="{7B8EA153-2050-466B-AAD3-85305BBBCB7D}"/>
    <cellStyle name="Porcentaje 3" xfId="69" xr:uid="{2CC74FEE-B8DB-4BF1-AC9D-E251805DC3F8}"/>
    <cellStyle name="Porcentaje 3 2" xfId="140" xr:uid="{816AFA50-6309-4FF5-BFBC-21CC336F3172}"/>
    <cellStyle name="Porcentaje 3 2 2" xfId="285" xr:uid="{55C462D8-4C4D-462D-8616-5A7EC21EC522}"/>
    <cellStyle name="Porcentaje 3 2 2 2" xfId="581" xr:uid="{98B549A8-9E71-4950-BD9A-1113CCB10F40}"/>
    <cellStyle name="Porcentaje 3 2 2 3" xfId="877" xr:uid="{4F8084C3-CD1C-4D23-970D-8469F7F60B43}"/>
    <cellStyle name="Porcentaje 3 2 3" xfId="436" xr:uid="{CF087F0C-3924-43C7-B69F-4801BF6A93F1}"/>
    <cellStyle name="Porcentaje 3 2 4" xfId="732" xr:uid="{9A07E734-E844-4B1C-BC33-453BC56AFBD1}"/>
    <cellStyle name="Porcentaje 3 3" xfId="201" xr:uid="{CD3582C4-DEF0-4CB0-AB07-78AC32A3FC9D}"/>
    <cellStyle name="Porcentaje 3 3 2" xfId="497" xr:uid="{E8BFA8D3-21B1-4D9D-A559-E7DBA41179FC}"/>
    <cellStyle name="Porcentaje 3 3 3" xfId="793" xr:uid="{AFE4C4BF-BFA0-4FD1-9400-93BF49FA98CC}"/>
    <cellStyle name="Porcentaje 3 4" xfId="352" xr:uid="{EC00698E-8975-41DE-891C-EF973D8330F9}"/>
    <cellStyle name="Porcentaje 3 5" xfId="648" xr:uid="{A785D536-2EB5-45F9-A768-A0F6712E1F79}"/>
    <cellStyle name="Porcentaje 4" xfId="103" xr:uid="{18138576-93E0-49FF-9F63-90A9BF104DAB}"/>
    <cellStyle name="Porcentaje 4 2" xfId="190" xr:uid="{F615EB5D-F884-45CB-ADAD-1C07E25C2DB2}"/>
    <cellStyle name="Porcentaje 4 2 2" xfId="335" xr:uid="{A0573869-3300-4CDA-85C6-FCA9D1B61C55}"/>
    <cellStyle name="Porcentaje 4 2 2 2" xfId="631" xr:uid="{EEE31193-3574-410D-9023-4355D15781DA}"/>
    <cellStyle name="Porcentaje 4 2 2 3" xfId="927" xr:uid="{7F2FC493-DF0B-4AD3-AC9F-481CD858C7B8}"/>
    <cellStyle name="Porcentaje 4 2 3" xfId="486" xr:uid="{160DC447-B566-4C10-8B21-B5A1F750BBF0}"/>
    <cellStyle name="Porcentaje 4 2 4" xfId="782" xr:uid="{83F828F0-74F3-44D1-978A-AD483F47ADFB}"/>
    <cellStyle name="Porcentaje 4 3" xfId="248" xr:uid="{B095F1FF-E1BC-4FB4-B068-54C889971D7A}"/>
    <cellStyle name="Porcentaje 4 3 2" xfId="544" xr:uid="{F53B5A04-D3DF-4EC7-B03D-E771789E33AF}"/>
    <cellStyle name="Porcentaje 4 3 3" xfId="840" xr:uid="{7488F8BD-471D-47C6-ABDB-FAC4D5A10507}"/>
    <cellStyle name="Porcentaje 4 4" xfId="399" xr:uid="{3B0C8440-0617-4BF7-8E2E-03AE67688574}"/>
    <cellStyle name="Porcentaje 4 5" xfId="695" xr:uid="{6C812971-CE4A-4273-96C8-AA1481ADAC35}"/>
    <cellStyle name="Porcentaje 5" xfId="110" xr:uid="{BCE96FDA-27AC-48BA-BDB7-B492D26CD2BB}"/>
    <cellStyle name="Porcentaje 5 2" xfId="255" xr:uid="{CA286B66-F748-477C-A5FD-C47C2A6B904E}"/>
    <cellStyle name="Porcentaje 5 2 2" xfId="551" xr:uid="{51353F9D-E306-47AF-B1EB-EF0401F48D13}"/>
    <cellStyle name="Porcentaje 5 2 3" xfId="847" xr:uid="{29DAF462-04A3-48CB-B524-F7E2F4326D8B}"/>
    <cellStyle name="Porcentaje 5 3" xfId="406" xr:uid="{65E751B8-8925-41B8-A316-8AA1887C4850}"/>
    <cellStyle name="Porcentaje 5 4" xfId="702" xr:uid="{1808701C-F955-45E7-9314-9D3394D6B9D9}"/>
    <cellStyle name="Porcentaje 6" xfId="941" xr:uid="{70334E6D-DE9D-47DA-83A7-1706560AEC82}"/>
    <cellStyle name="Porcentaje 7" xfId="996" xr:uid="{09C2E488-78A1-4751-9721-C7C48ACD29AB}"/>
    <cellStyle name="Porcentaje 8" xfId="1031" xr:uid="{B07A919C-A692-4073-872B-E3E7CDDAF3DF}"/>
    <cellStyle name="Porcentaje 9" xfId="1062" xr:uid="{D401F94B-5BAA-43E0-8C3B-607743B6A5B0}"/>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6B0849DB-2C52-40FA-9685-EA01C05BA2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onformaciones%20de%20Cuentas%20Contables/2024/03.24.EEFF%20para%20conformacion%20e%20informe%20CNV_VF.xlsx" TargetMode="External"/><Relationship Id="rId1" Type="http://schemas.openxmlformats.org/officeDocument/2006/relationships/externalLinkPath" Target="https://inpositivapy-my.sharepoint.com/personal/sady_pereira_inpositiva_com_py/Documents/25.Fondo%20Loteamientos/Contabilidad/Conformaciones%20de%20Cuentas%20Contables/2024/03.24.EEFF%20para%20conformacion%20e%20informe%20CNV_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onformaciones%20de%20Cuentas%20Contables/2024/03.24.Conciliaciones%20para%20Composicion%20de%20Saldos.xlsx" TargetMode="External"/><Relationship Id="rId1" Type="http://schemas.openxmlformats.org/officeDocument/2006/relationships/externalLinkPath" Target="https://inpositivapy-my.sharepoint.com/personal/sady_pereira_inpositiva_com_py/Documents/25.Fondo%20Loteamientos/Contabilidad/Conformaciones%20de%20Cuentas%20Contables/2024/03.24.Conciliaciones%20para%20Composicion%20de%20Sald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03 24"/>
      <sheetName val="ERR"/>
    </sheetNames>
    <sheetDataSet>
      <sheetData sheetId="0" refreshError="1">
        <row r="4">
          <cell r="B4">
            <v>1634620426</v>
          </cell>
          <cell r="C4">
            <v>1379537714</v>
          </cell>
        </row>
        <row r="8">
          <cell r="B8">
            <v>39896312</v>
          </cell>
        </row>
        <row r="10">
          <cell r="B10">
            <v>1815765</v>
          </cell>
        </row>
        <row r="11">
          <cell r="B11">
            <v>839125069</v>
          </cell>
        </row>
        <row r="12">
          <cell r="B12">
            <v>48459526518</v>
          </cell>
        </row>
        <row r="16">
          <cell r="B16">
            <v>520473806</v>
          </cell>
        </row>
        <row r="20">
          <cell r="B20">
            <v>343274809</v>
          </cell>
        </row>
        <row r="21">
          <cell r="B21">
            <v>5970872981</v>
          </cell>
        </row>
        <row r="25">
          <cell r="B25">
            <v>43629150714</v>
          </cell>
        </row>
        <row r="28">
          <cell r="B28">
            <v>1552159393</v>
          </cell>
          <cell r="C28">
            <v>1512109986</v>
          </cell>
        </row>
        <row r="29">
          <cell r="C29">
            <v>608455413</v>
          </cell>
        </row>
      </sheetData>
      <sheetData sheetId="1" refreshError="1">
        <row r="4">
          <cell r="B4">
            <v>10492616</v>
          </cell>
        </row>
        <row r="6">
          <cell r="B6">
            <v>24482770</v>
          </cell>
        </row>
        <row r="8">
          <cell r="B8">
            <v>15065140</v>
          </cell>
        </row>
        <row r="10">
          <cell r="B10">
            <v>2474548563</v>
          </cell>
        </row>
        <row r="12">
          <cell r="B12">
            <v>2474548563</v>
          </cell>
        </row>
        <row r="14">
          <cell r="B14">
            <v>911251213</v>
          </cell>
        </row>
        <row r="19">
          <cell r="B19">
            <v>61101802</v>
          </cell>
        </row>
        <row r="23">
          <cell r="B23">
            <v>37603</v>
          </cell>
        </row>
        <row r="24">
          <cell r="B24">
            <v>39078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lientes"/>
      <sheetName val="Proveedores"/>
      <sheetName val="03.24.Mayores"/>
    </sheetNames>
    <sheetDataSet>
      <sheetData sheetId="0"/>
      <sheetData sheetId="1">
        <row r="6">
          <cell r="I6">
            <v>341734808</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showGridLines="0" tabSelected="1" topLeftCell="A4" zoomScale="110" zoomScaleNormal="110" workbookViewId="0">
      <selection activeCell="K16" sqref="K16"/>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42578125" customWidth="1"/>
    <col min="10" max="10" width="19.42578125" bestFit="1" customWidth="1"/>
    <col min="11" max="11" width="24.140625" customWidth="1"/>
    <col min="12" max="12" width="10.85546875" customWidth="1"/>
    <col min="13" max="13" width="18.140625" hidden="1" customWidth="1"/>
    <col min="14" max="14" width="10" hidden="1" customWidth="1"/>
    <col min="15" max="15" width="5.140625" hidden="1" customWidth="1"/>
    <col min="16" max="16" width="11.42578125" hidden="1" customWidth="1"/>
    <col min="17" max="17" width="0" hidden="1" customWidth="1"/>
    <col min="261" max="261" width="33.28515625" bestFit="1" customWidth="1"/>
    <col min="265" max="265" width="8.42578125" customWidth="1"/>
    <col min="266" max="266" width="19.42578125" bestFit="1" customWidth="1"/>
    <col min="269" max="269" width="17.85546875" bestFit="1" customWidth="1"/>
    <col min="270" max="270" width="18" bestFit="1" customWidth="1"/>
    <col min="517" max="517" width="33.28515625" bestFit="1" customWidth="1"/>
    <col min="521" max="521" width="8.42578125" customWidth="1"/>
    <col min="522" max="522" width="19.42578125" bestFit="1" customWidth="1"/>
    <col min="525" max="525" width="17.85546875" bestFit="1" customWidth="1"/>
    <col min="526" max="526" width="18" bestFit="1" customWidth="1"/>
    <col min="773" max="773" width="33.28515625" bestFit="1" customWidth="1"/>
    <col min="777" max="777" width="8.42578125" customWidth="1"/>
    <col min="778" max="778" width="19.42578125" bestFit="1" customWidth="1"/>
    <col min="781" max="781" width="17.85546875" bestFit="1" customWidth="1"/>
    <col min="782" max="782" width="18" bestFit="1" customWidth="1"/>
    <col min="1029" max="1029" width="33.28515625" bestFit="1" customWidth="1"/>
    <col min="1033" max="1033" width="8.42578125" customWidth="1"/>
    <col min="1034" max="1034" width="19.42578125" bestFit="1" customWidth="1"/>
    <col min="1037" max="1037" width="17.85546875" bestFit="1" customWidth="1"/>
    <col min="1038" max="1038" width="18" bestFit="1" customWidth="1"/>
    <col min="1285" max="1285" width="33.28515625" bestFit="1" customWidth="1"/>
    <col min="1289" max="1289" width="8.42578125" customWidth="1"/>
    <col min="1290" max="1290" width="19.42578125" bestFit="1" customWidth="1"/>
    <col min="1293" max="1293" width="17.85546875" bestFit="1" customWidth="1"/>
    <col min="1294" max="1294" width="18" bestFit="1" customWidth="1"/>
    <col min="1541" max="1541" width="33.28515625" bestFit="1" customWidth="1"/>
    <col min="1545" max="1545" width="8.42578125" customWidth="1"/>
    <col min="1546" max="1546" width="19.42578125" bestFit="1" customWidth="1"/>
    <col min="1549" max="1549" width="17.85546875" bestFit="1" customWidth="1"/>
    <col min="1550" max="1550" width="18" bestFit="1" customWidth="1"/>
    <col min="1797" max="1797" width="33.28515625" bestFit="1" customWidth="1"/>
    <col min="1801" max="1801" width="8.42578125" customWidth="1"/>
    <col min="1802" max="1802" width="19.42578125" bestFit="1" customWidth="1"/>
    <col min="1805" max="1805" width="17.85546875" bestFit="1" customWidth="1"/>
    <col min="1806" max="1806" width="18" bestFit="1" customWidth="1"/>
    <col min="2053" max="2053" width="33.28515625" bestFit="1" customWidth="1"/>
    <col min="2057" max="2057" width="8.42578125" customWidth="1"/>
    <col min="2058" max="2058" width="19.42578125" bestFit="1" customWidth="1"/>
    <col min="2061" max="2061" width="17.85546875" bestFit="1" customWidth="1"/>
    <col min="2062" max="2062" width="18" bestFit="1" customWidth="1"/>
    <col min="2309" max="2309" width="33.28515625" bestFit="1" customWidth="1"/>
    <col min="2313" max="2313" width="8.42578125" customWidth="1"/>
    <col min="2314" max="2314" width="19.42578125" bestFit="1" customWidth="1"/>
    <col min="2317" max="2317" width="17.85546875" bestFit="1" customWidth="1"/>
    <col min="2318" max="2318" width="18" bestFit="1" customWidth="1"/>
    <col min="2565" max="2565" width="33.28515625" bestFit="1" customWidth="1"/>
    <col min="2569" max="2569" width="8.42578125" customWidth="1"/>
    <col min="2570" max="2570" width="19.42578125" bestFit="1" customWidth="1"/>
    <col min="2573" max="2573" width="17.85546875" bestFit="1" customWidth="1"/>
    <col min="2574" max="2574" width="18" bestFit="1" customWidth="1"/>
    <col min="2821" max="2821" width="33.28515625" bestFit="1" customWidth="1"/>
    <col min="2825" max="2825" width="8.42578125" customWidth="1"/>
    <col min="2826" max="2826" width="19.42578125" bestFit="1" customWidth="1"/>
    <col min="2829" max="2829" width="17.85546875" bestFit="1" customWidth="1"/>
    <col min="2830" max="2830" width="18" bestFit="1" customWidth="1"/>
    <col min="3077" max="3077" width="33.28515625" bestFit="1" customWidth="1"/>
    <col min="3081" max="3081" width="8.42578125" customWidth="1"/>
    <col min="3082" max="3082" width="19.42578125" bestFit="1" customWidth="1"/>
    <col min="3085" max="3085" width="17.85546875" bestFit="1" customWidth="1"/>
    <col min="3086" max="3086" width="18" bestFit="1" customWidth="1"/>
    <col min="3333" max="3333" width="33.28515625" bestFit="1" customWidth="1"/>
    <col min="3337" max="3337" width="8.42578125" customWidth="1"/>
    <col min="3338" max="3338" width="19.42578125" bestFit="1" customWidth="1"/>
    <col min="3341" max="3341" width="17.85546875" bestFit="1" customWidth="1"/>
    <col min="3342" max="3342" width="18" bestFit="1" customWidth="1"/>
    <col min="3589" max="3589" width="33.28515625" bestFit="1" customWidth="1"/>
    <col min="3593" max="3593" width="8.42578125" customWidth="1"/>
    <col min="3594" max="3594" width="19.42578125" bestFit="1" customWidth="1"/>
    <col min="3597" max="3597" width="17.85546875" bestFit="1" customWidth="1"/>
    <col min="3598" max="3598" width="18" bestFit="1" customWidth="1"/>
    <col min="3845" max="3845" width="33.28515625" bestFit="1" customWidth="1"/>
    <col min="3849" max="3849" width="8.42578125" customWidth="1"/>
    <col min="3850" max="3850" width="19.42578125" bestFit="1" customWidth="1"/>
    <col min="3853" max="3853" width="17.85546875" bestFit="1" customWidth="1"/>
    <col min="3854" max="3854" width="18" bestFit="1" customWidth="1"/>
    <col min="4101" max="4101" width="33.28515625" bestFit="1" customWidth="1"/>
    <col min="4105" max="4105" width="8.42578125" customWidth="1"/>
    <col min="4106" max="4106" width="19.42578125" bestFit="1" customWidth="1"/>
    <col min="4109" max="4109" width="17.85546875" bestFit="1" customWidth="1"/>
    <col min="4110" max="4110" width="18" bestFit="1" customWidth="1"/>
    <col min="4357" max="4357" width="33.28515625" bestFit="1" customWidth="1"/>
    <col min="4361" max="4361" width="8.42578125" customWidth="1"/>
    <col min="4362" max="4362" width="19.42578125" bestFit="1" customWidth="1"/>
    <col min="4365" max="4365" width="17.85546875" bestFit="1" customWidth="1"/>
    <col min="4366" max="4366" width="18" bestFit="1" customWidth="1"/>
    <col min="4613" max="4613" width="33.28515625" bestFit="1" customWidth="1"/>
    <col min="4617" max="4617" width="8.42578125" customWidth="1"/>
    <col min="4618" max="4618" width="19.42578125" bestFit="1" customWidth="1"/>
    <col min="4621" max="4621" width="17.85546875" bestFit="1" customWidth="1"/>
    <col min="4622" max="4622" width="18" bestFit="1" customWidth="1"/>
    <col min="4869" max="4869" width="33.28515625" bestFit="1" customWidth="1"/>
    <col min="4873" max="4873" width="8.42578125" customWidth="1"/>
    <col min="4874" max="4874" width="19.42578125" bestFit="1" customWidth="1"/>
    <col min="4877" max="4877" width="17.85546875" bestFit="1" customWidth="1"/>
    <col min="4878" max="4878" width="18" bestFit="1" customWidth="1"/>
    <col min="5125" max="5125" width="33.28515625" bestFit="1" customWidth="1"/>
    <col min="5129" max="5129" width="8.42578125" customWidth="1"/>
    <col min="5130" max="5130" width="19.42578125" bestFit="1" customWidth="1"/>
    <col min="5133" max="5133" width="17.85546875" bestFit="1" customWidth="1"/>
    <col min="5134" max="5134" width="18" bestFit="1" customWidth="1"/>
    <col min="5381" max="5381" width="33.28515625" bestFit="1" customWidth="1"/>
    <col min="5385" max="5385" width="8.42578125" customWidth="1"/>
    <col min="5386" max="5386" width="19.42578125" bestFit="1" customWidth="1"/>
    <col min="5389" max="5389" width="17.85546875" bestFit="1" customWidth="1"/>
    <col min="5390" max="5390" width="18" bestFit="1" customWidth="1"/>
    <col min="5637" max="5637" width="33.28515625" bestFit="1" customWidth="1"/>
    <col min="5641" max="5641" width="8.42578125" customWidth="1"/>
    <col min="5642" max="5642" width="19.42578125" bestFit="1" customWidth="1"/>
    <col min="5645" max="5645" width="17.85546875" bestFit="1" customWidth="1"/>
    <col min="5646" max="5646" width="18" bestFit="1" customWidth="1"/>
    <col min="5893" max="5893" width="33.28515625" bestFit="1" customWidth="1"/>
    <col min="5897" max="5897" width="8.42578125" customWidth="1"/>
    <col min="5898" max="5898" width="19.42578125" bestFit="1" customWidth="1"/>
    <col min="5901" max="5901" width="17.85546875" bestFit="1" customWidth="1"/>
    <col min="5902" max="5902" width="18" bestFit="1" customWidth="1"/>
    <col min="6149" max="6149" width="33.28515625" bestFit="1" customWidth="1"/>
    <col min="6153" max="6153" width="8.42578125" customWidth="1"/>
    <col min="6154" max="6154" width="19.42578125" bestFit="1" customWidth="1"/>
    <col min="6157" max="6157" width="17.85546875" bestFit="1" customWidth="1"/>
    <col min="6158" max="6158" width="18" bestFit="1" customWidth="1"/>
    <col min="6405" max="6405" width="33.28515625" bestFit="1" customWidth="1"/>
    <col min="6409" max="6409" width="8.42578125" customWidth="1"/>
    <col min="6410" max="6410" width="19.42578125" bestFit="1" customWidth="1"/>
    <col min="6413" max="6413" width="17.85546875" bestFit="1" customWidth="1"/>
    <col min="6414" max="6414" width="18" bestFit="1" customWidth="1"/>
    <col min="6661" max="6661" width="33.28515625" bestFit="1" customWidth="1"/>
    <col min="6665" max="6665" width="8.42578125" customWidth="1"/>
    <col min="6666" max="6666" width="19.42578125" bestFit="1" customWidth="1"/>
    <col min="6669" max="6669" width="17.85546875" bestFit="1" customWidth="1"/>
    <col min="6670" max="6670" width="18" bestFit="1" customWidth="1"/>
    <col min="6917" max="6917" width="33.28515625" bestFit="1" customWidth="1"/>
    <col min="6921" max="6921" width="8.42578125" customWidth="1"/>
    <col min="6922" max="6922" width="19.42578125" bestFit="1" customWidth="1"/>
    <col min="6925" max="6925" width="17.85546875" bestFit="1" customWidth="1"/>
    <col min="6926" max="6926" width="18" bestFit="1" customWidth="1"/>
    <col min="7173" max="7173" width="33.28515625" bestFit="1" customWidth="1"/>
    <col min="7177" max="7177" width="8.42578125" customWidth="1"/>
    <col min="7178" max="7178" width="19.42578125" bestFit="1" customWidth="1"/>
    <col min="7181" max="7181" width="17.85546875" bestFit="1" customWidth="1"/>
    <col min="7182" max="7182" width="18" bestFit="1" customWidth="1"/>
    <col min="7429" max="7429" width="33.28515625" bestFit="1" customWidth="1"/>
    <col min="7433" max="7433" width="8.42578125" customWidth="1"/>
    <col min="7434" max="7434" width="19.42578125" bestFit="1" customWidth="1"/>
    <col min="7437" max="7437" width="17.85546875" bestFit="1" customWidth="1"/>
    <col min="7438" max="7438" width="18" bestFit="1" customWidth="1"/>
    <col min="7685" max="7685" width="33.28515625" bestFit="1" customWidth="1"/>
    <col min="7689" max="7689" width="8.42578125" customWidth="1"/>
    <col min="7690" max="7690" width="19.42578125" bestFit="1" customWidth="1"/>
    <col min="7693" max="7693" width="17.85546875" bestFit="1" customWidth="1"/>
    <col min="7694" max="7694" width="18" bestFit="1" customWidth="1"/>
    <col min="7941" max="7941" width="33.28515625" bestFit="1" customWidth="1"/>
    <col min="7945" max="7945" width="8.42578125" customWidth="1"/>
    <col min="7946" max="7946" width="19.42578125" bestFit="1" customWidth="1"/>
    <col min="7949" max="7949" width="17.85546875" bestFit="1" customWidth="1"/>
    <col min="7950" max="7950" width="18" bestFit="1" customWidth="1"/>
    <col min="8197" max="8197" width="33.28515625" bestFit="1" customWidth="1"/>
    <col min="8201" max="8201" width="8.42578125" customWidth="1"/>
    <col min="8202" max="8202" width="19.42578125" bestFit="1" customWidth="1"/>
    <col min="8205" max="8205" width="17.85546875" bestFit="1" customWidth="1"/>
    <col min="8206" max="8206" width="18" bestFit="1" customWidth="1"/>
    <col min="8453" max="8453" width="33.28515625" bestFit="1" customWidth="1"/>
    <col min="8457" max="8457" width="8.42578125" customWidth="1"/>
    <col min="8458" max="8458" width="19.42578125" bestFit="1" customWidth="1"/>
    <col min="8461" max="8461" width="17.85546875" bestFit="1" customWidth="1"/>
    <col min="8462" max="8462" width="18" bestFit="1" customWidth="1"/>
    <col min="8709" max="8709" width="33.28515625" bestFit="1" customWidth="1"/>
    <col min="8713" max="8713" width="8.42578125" customWidth="1"/>
    <col min="8714" max="8714" width="19.42578125" bestFit="1" customWidth="1"/>
    <col min="8717" max="8717" width="17.85546875" bestFit="1" customWidth="1"/>
    <col min="8718" max="8718" width="18" bestFit="1" customWidth="1"/>
    <col min="8965" max="8965" width="33.28515625" bestFit="1" customWidth="1"/>
    <col min="8969" max="8969" width="8.42578125" customWidth="1"/>
    <col min="8970" max="8970" width="19.42578125" bestFit="1" customWidth="1"/>
    <col min="8973" max="8973" width="17.85546875" bestFit="1" customWidth="1"/>
    <col min="8974" max="8974" width="18" bestFit="1" customWidth="1"/>
    <col min="9221" max="9221" width="33.28515625" bestFit="1" customWidth="1"/>
    <col min="9225" max="9225" width="8.42578125" customWidth="1"/>
    <col min="9226" max="9226" width="19.42578125" bestFit="1" customWidth="1"/>
    <col min="9229" max="9229" width="17.85546875" bestFit="1" customWidth="1"/>
    <col min="9230" max="9230" width="18" bestFit="1" customWidth="1"/>
    <col min="9477" max="9477" width="33.28515625" bestFit="1" customWidth="1"/>
    <col min="9481" max="9481" width="8.42578125" customWidth="1"/>
    <col min="9482" max="9482" width="19.42578125" bestFit="1" customWidth="1"/>
    <col min="9485" max="9485" width="17.85546875" bestFit="1" customWidth="1"/>
    <col min="9486" max="9486" width="18" bestFit="1" customWidth="1"/>
    <col min="9733" max="9733" width="33.28515625" bestFit="1" customWidth="1"/>
    <col min="9737" max="9737" width="8.42578125" customWidth="1"/>
    <col min="9738" max="9738" width="19.42578125" bestFit="1" customWidth="1"/>
    <col min="9741" max="9741" width="17.85546875" bestFit="1" customWidth="1"/>
    <col min="9742" max="9742" width="18" bestFit="1" customWidth="1"/>
    <col min="9989" max="9989" width="33.28515625" bestFit="1" customWidth="1"/>
    <col min="9993" max="9993" width="8.42578125" customWidth="1"/>
    <col min="9994" max="9994" width="19.42578125" bestFit="1" customWidth="1"/>
    <col min="9997" max="9997" width="17.85546875" bestFit="1" customWidth="1"/>
    <col min="9998" max="9998" width="18" bestFit="1" customWidth="1"/>
    <col min="10245" max="10245" width="33.28515625" bestFit="1" customWidth="1"/>
    <col min="10249" max="10249" width="8.42578125" customWidth="1"/>
    <col min="10250" max="10250" width="19.42578125" bestFit="1" customWidth="1"/>
    <col min="10253" max="10253" width="17.85546875" bestFit="1" customWidth="1"/>
    <col min="10254" max="10254" width="18" bestFit="1" customWidth="1"/>
    <col min="10501" max="10501" width="33.28515625" bestFit="1" customWidth="1"/>
    <col min="10505" max="10505" width="8.42578125" customWidth="1"/>
    <col min="10506" max="10506" width="19.42578125" bestFit="1" customWidth="1"/>
    <col min="10509" max="10509" width="17.85546875" bestFit="1" customWidth="1"/>
    <col min="10510" max="10510" width="18" bestFit="1" customWidth="1"/>
    <col min="10757" max="10757" width="33.28515625" bestFit="1" customWidth="1"/>
    <col min="10761" max="10761" width="8.42578125" customWidth="1"/>
    <col min="10762" max="10762" width="19.42578125" bestFit="1" customWidth="1"/>
    <col min="10765" max="10765" width="17.85546875" bestFit="1" customWidth="1"/>
    <col min="10766" max="10766" width="18" bestFit="1" customWidth="1"/>
    <col min="11013" max="11013" width="33.28515625" bestFit="1" customWidth="1"/>
    <col min="11017" max="11017" width="8.42578125" customWidth="1"/>
    <col min="11018" max="11018" width="19.42578125" bestFit="1" customWidth="1"/>
    <col min="11021" max="11021" width="17.85546875" bestFit="1" customWidth="1"/>
    <col min="11022" max="11022" width="18" bestFit="1" customWidth="1"/>
    <col min="11269" max="11269" width="33.28515625" bestFit="1" customWidth="1"/>
    <col min="11273" max="11273" width="8.42578125" customWidth="1"/>
    <col min="11274" max="11274" width="19.42578125" bestFit="1" customWidth="1"/>
    <col min="11277" max="11277" width="17.85546875" bestFit="1" customWidth="1"/>
    <col min="11278" max="11278" width="18" bestFit="1" customWidth="1"/>
    <col min="11525" max="11525" width="33.28515625" bestFit="1" customWidth="1"/>
    <col min="11529" max="11529" width="8.42578125" customWidth="1"/>
    <col min="11530" max="11530" width="19.42578125" bestFit="1" customWidth="1"/>
    <col min="11533" max="11533" width="17.85546875" bestFit="1" customWidth="1"/>
    <col min="11534" max="11534" width="18" bestFit="1" customWidth="1"/>
    <col min="11781" max="11781" width="33.28515625" bestFit="1" customWidth="1"/>
    <col min="11785" max="11785" width="8.42578125" customWidth="1"/>
    <col min="11786" max="11786" width="19.42578125" bestFit="1" customWidth="1"/>
    <col min="11789" max="11789" width="17.85546875" bestFit="1" customWidth="1"/>
    <col min="11790" max="11790" width="18" bestFit="1" customWidth="1"/>
    <col min="12037" max="12037" width="33.28515625" bestFit="1" customWidth="1"/>
    <col min="12041" max="12041" width="8.42578125" customWidth="1"/>
    <col min="12042" max="12042" width="19.42578125" bestFit="1" customWidth="1"/>
    <col min="12045" max="12045" width="17.85546875" bestFit="1" customWidth="1"/>
    <col min="12046" max="12046" width="18" bestFit="1" customWidth="1"/>
    <col min="12293" max="12293" width="33.28515625" bestFit="1" customWidth="1"/>
    <col min="12297" max="12297" width="8.42578125" customWidth="1"/>
    <col min="12298" max="12298" width="19.42578125" bestFit="1" customWidth="1"/>
    <col min="12301" max="12301" width="17.85546875" bestFit="1" customWidth="1"/>
    <col min="12302" max="12302" width="18" bestFit="1" customWidth="1"/>
    <col min="12549" max="12549" width="33.28515625" bestFit="1" customWidth="1"/>
    <col min="12553" max="12553" width="8.42578125" customWidth="1"/>
    <col min="12554" max="12554" width="19.42578125" bestFit="1" customWidth="1"/>
    <col min="12557" max="12557" width="17.85546875" bestFit="1" customWidth="1"/>
    <col min="12558" max="12558" width="18" bestFit="1" customWidth="1"/>
    <col min="12805" max="12805" width="33.28515625" bestFit="1" customWidth="1"/>
    <col min="12809" max="12809" width="8.42578125" customWidth="1"/>
    <col min="12810" max="12810" width="19.42578125" bestFit="1" customWidth="1"/>
    <col min="12813" max="12813" width="17.85546875" bestFit="1" customWidth="1"/>
    <col min="12814" max="12814" width="18" bestFit="1" customWidth="1"/>
    <col min="13061" max="13061" width="33.28515625" bestFit="1" customWidth="1"/>
    <col min="13065" max="13065" width="8.42578125" customWidth="1"/>
    <col min="13066" max="13066" width="19.42578125" bestFit="1" customWidth="1"/>
    <col min="13069" max="13069" width="17.85546875" bestFit="1" customWidth="1"/>
    <col min="13070" max="13070" width="18" bestFit="1" customWidth="1"/>
    <col min="13317" max="13317" width="33.28515625" bestFit="1" customWidth="1"/>
    <col min="13321" max="13321" width="8.42578125" customWidth="1"/>
    <col min="13322" max="13322" width="19.42578125" bestFit="1" customWidth="1"/>
    <col min="13325" max="13325" width="17.85546875" bestFit="1" customWidth="1"/>
    <col min="13326" max="13326" width="18" bestFit="1" customWidth="1"/>
    <col min="13573" max="13573" width="33.28515625" bestFit="1" customWidth="1"/>
    <col min="13577" max="13577" width="8.42578125" customWidth="1"/>
    <col min="13578" max="13578" width="19.42578125" bestFit="1" customWidth="1"/>
    <col min="13581" max="13581" width="17.85546875" bestFit="1" customWidth="1"/>
    <col min="13582" max="13582" width="18" bestFit="1" customWidth="1"/>
    <col min="13829" max="13829" width="33.28515625" bestFit="1" customWidth="1"/>
    <col min="13833" max="13833" width="8.42578125" customWidth="1"/>
    <col min="13834" max="13834" width="19.42578125" bestFit="1" customWidth="1"/>
    <col min="13837" max="13837" width="17.85546875" bestFit="1" customWidth="1"/>
    <col min="13838" max="13838" width="18" bestFit="1" customWidth="1"/>
    <col min="14085" max="14085" width="33.28515625" bestFit="1" customWidth="1"/>
    <col min="14089" max="14089" width="8.42578125" customWidth="1"/>
    <col min="14090" max="14090" width="19.42578125" bestFit="1" customWidth="1"/>
    <col min="14093" max="14093" width="17.85546875" bestFit="1" customWidth="1"/>
    <col min="14094" max="14094" width="18" bestFit="1" customWidth="1"/>
    <col min="14341" max="14341" width="33.28515625" bestFit="1" customWidth="1"/>
    <col min="14345" max="14345" width="8.42578125" customWidth="1"/>
    <col min="14346" max="14346" width="19.42578125" bestFit="1" customWidth="1"/>
    <col min="14349" max="14349" width="17.85546875" bestFit="1" customWidth="1"/>
    <col min="14350" max="14350" width="18" bestFit="1" customWidth="1"/>
    <col min="14597" max="14597" width="33.28515625" bestFit="1" customWidth="1"/>
    <col min="14601" max="14601" width="8.42578125" customWidth="1"/>
    <col min="14602" max="14602" width="19.42578125" bestFit="1" customWidth="1"/>
    <col min="14605" max="14605" width="17.85546875" bestFit="1" customWidth="1"/>
    <col min="14606" max="14606" width="18" bestFit="1" customWidth="1"/>
    <col min="14853" max="14853" width="33.28515625" bestFit="1" customWidth="1"/>
    <col min="14857" max="14857" width="8.42578125" customWidth="1"/>
    <col min="14858" max="14858" width="19.42578125" bestFit="1" customWidth="1"/>
    <col min="14861" max="14861" width="17.85546875" bestFit="1" customWidth="1"/>
    <col min="14862" max="14862" width="18" bestFit="1" customWidth="1"/>
    <col min="15109" max="15109" width="33.28515625" bestFit="1" customWidth="1"/>
    <col min="15113" max="15113" width="8.42578125" customWidth="1"/>
    <col min="15114" max="15114" width="19.42578125" bestFit="1" customWidth="1"/>
    <col min="15117" max="15117" width="17.85546875" bestFit="1" customWidth="1"/>
    <col min="15118" max="15118" width="18" bestFit="1" customWidth="1"/>
    <col min="15365" max="15365" width="33.28515625" bestFit="1" customWidth="1"/>
    <col min="15369" max="15369" width="8.42578125" customWidth="1"/>
    <col min="15370" max="15370" width="19.42578125" bestFit="1" customWidth="1"/>
    <col min="15373" max="15373" width="17.85546875" bestFit="1" customWidth="1"/>
    <col min="15374" max="15374" width="18" bestFit="1" customWidth="1"/>
    <col min="15621" max="15621" width="33.28515625" bestFit="1" customWidth="1"/>
    <col min="15625" max="15625" width="8.42578125" customWidth="1"/>
    <col min="15626" max="15626" width="19.42578125" bestFit="1" customWidth="1"/>
    <col min="15629" max="15629" width="17.85546875" bestFit="1" customWidth="1"/>
    <col min="15630" max="15630" width="18" bestFit="1" customWidth="1"/>
    <col min="15877" max="15877" width="33.28515625" bestFit="1" customWidth="1"/>
    <col min="15881" max="15881" width="8.42578125" customWidth="1"/>
    <col min="15882" max="15882" width="19.42578125" bestFit="1" customWidth="1"/>
    <col min="15885" max="15885" width="17.85546875" bestFit="1" customWidth="1"/>
    <col min="15886" max="15886" width="18" bestFit="1" customWidth="1"/>
    <col min="16133" max="16133" width="33.28515625" bestFit="1" customWidth="1"/>
    <col min="16137" max="16137" width="8.42578125" customWidth="1"/>
    <col min="16138" max="16138" width="19.42578125" bestFit="1" customWidth="1"/>
    <col min="16141" max="16141" width="17.85546875" bestFit="1" customWidth="1"/>
    <col min="16142" max="16142" width="18" bestFit="1" customWidth="1"/>
  </cols>
  <sheetData>
    <row r="1" spans="1:15" x14ac:dyDescent="0.25">
      <c r="A1" s="98"/>
      <c r="B1" s="98"/>
      <c r="C1" s="98"/>
      <c r="D1" s="98"/>
      <c r="E1" s="98"/>
      <c r="F1" s="98"/>
      <c r="G1" s="98"/>
      <c r="H1" s="98"/>
      <c r="I1" s="98"/>
      <c r="J1" s="98"/>
      <c r="K1" s="98"/>
      <c r="L1" s="98"/>
      <c r="M1" s="32" t="s">
        <v>40</v>
      </c>
      <c r="N1" s="33">
        <v>45292</v>
      </c>
    </row>
    <row r="2" spans="1:15" ht="23.25" x14ac:dyDescent="0.35">
      <c r="A2" s="99"/>
      <c r="B2" s="99"/>
      <c r="C2" s="99"/>
      <c r="D2" s="98"/>
      <c r="E2" s="98"/>
      <c r="F2" s="98"/>
      <c r="G2" s="98"/>
      <c r="H2" s="98"/>
      <c r="I2" s="96"/>
      <c r="J2" s="100"/>
      <c r="K2" s="96"/>
      <c r="L2" s="98"/>
      <c r="M2" s="32" t="s">
        <v>41</v>
      </c>
      <c r="N2" s="33">
        <v>45291</v>
      </c>
      <c r="O2" s="34">
        <v>2023</v>
      </c>
    </row>
    <row r="3" spans="1:15" ht="27" x14ac:dyDescent="0.5">
      <c r="A3" s="101"/>
      <c r="B3" s="101"/>
      <c r="C3" s="101"/>
      <c r="D3" s="102"/>
      <c r="E3" s="102"/>
      <c r="F3" s="102"/>
      <c r="G3" s="102"/>
      <c r="H3" s="102"/>
      <c r="I3" s="97"/>
      <c r="J3" s="103"/>
      <c r="K3" s="97"/>
      <c r="L3" s="98"/>
      <c r="M3" s="32" t="s">
        <v>42</v>
      </c>
      <c r="N3" s="33">
        <v>45382</v>
      </c>
      <c r="O3" s="34">
        <v>2024</v>
      </c>
    </row>
    <row r="4" spans="1:15" ht="37.5" x14ac:dyDescent="0.25">
      <c r="A4" s="385" t="s">
        <v>142</v>
      </c>
      <c r="B4" s="385"/>
      <c r="C4" s="385"/>
      <c r="D4" s="385"/>
      <c r="E4" s="385"/>
      <c r="F4" s="385"/>
      <c r="G4" s="385"/>
      <c r="H4" s="385"/>
      <c r="I4" s="385"/>
      <c r="J4" s="385"/>
      <c r="K4" s="385"/>
      <c r="L4" s="98"/>
    </row>
    <row r="5" spans="1:15" ht="41.25" x14ac:dyDescent="0.3">
      <c r="A5" s="102"/>
      <c r="B5" s="102"/>
      <c r="C5" s="382" t="s">
        <v>43</v>
      </c>
      <c r="D5" s="382"/>
      <c r="E5" s="382"/>
      <c r="F5" s="382"/>
      <c r="G5" s="382"/>
      <c r="H5" s="382"/>
      <c r="I5" s="382"/>
      <c r="J5" s="102"/>
      <c r="K5" s="102"/>
      <c r="L5" s="98"/>
      <c r="M5" s="32" t="s">
        <v>298</v>
      </c>
    </row>
    <row r="6" spans="1:15" ht="27" x14ac:dyDescent="0.3">
      <c r="A6" s="102"/>
      <c r="B6" s="102"/>
      <c r="C6" s="383" t="s">
        <v>44</v>
      </c>
      <c r="D6" s="383"/>
      <c r="E6" s="383"/>
      <c r="F6" s="383"/>
      <c r="G6" s="383"/>
      <c r="H6" s="383"/>
      <c r="I6" s="383"/>
      <c r="J6" s="104"/>
      <c r="K6" s="102"/>
      <c r="L6" s="98"/>
      <c r="M6">
        <v>7377.82</v>
      </c>
      <c r="N6" s="324">
        <v>7411.91</v>
      </c>
    </row>
    <row r="7" spans="1:15" ht="27" x14ac:dyDescent="0.3">
      <c r="A7" s="102"/>
      <c r="B7" s="102"/>
      <c r="C7" s="384">
        <f>+N3</f>
        <v>45382</v>
      </c>
      <c r="D7" s="384"/>
      <c r="E7" s="384"/>
      <c r="F7" s="384"/>
      <c r="G7" s="384"/>
      <c r="H7" s="384"/>
      <c r="I7" s="384"/>
      <c r="J7" s="104"/>
      <c r="K7" s="102"/>
      <c r="L7" s="98"/>
    </row>
    <row r="8" spans="1:15" ht="16.5" x14ac:dyDescent="0.3">
      <c r="A8" s="102"/>
      <c r="B8" s="102"/>
      <c r="C8" s="105"/>
      <c r="D8" s="105"/>
      <c r="E8" s="105"/>
      <c r="F8" s="105"/>
      <c r="G8" s="105"/>
      <c r="H8" s="105"/>
      <c r="I8" s="104"/>
      <c r="J8" s="104"/>
      <c r="K8" s="102"/>
      <c r="L8" s="98"/>
    </row>
    <row r="9" spans="1:15" ht="16.5" x14ac:dyDescent="0.3">
      <c r="A9" s="102"/>
      <c r="B9" s="102"/>
      <c r="C9" s="105"/>
      <c r="D9" s="105"/>
      <c r="E9" s="105"/>
      <c r="F9" s="105"/>
      <c r="G9" s="105"/>
      <c r="H9" s="105"/>
      <c r="I9" s="104"/>
      <c r="J9" s="104"/>
      <c r="K9" s="102"/>
      <c r="L9" s="98"/>
    </row>
    <row r="10" spans="1:15" ht="27" x14ac:dyDescent="0.5">
      <c r="A10" s="49"/>
      <c r="B10" s="50"/>
      <c r="C10" s="51"/>
      <c r="D10" s="51"/>
      <c r="E10" s="52" t="s">
        <v>45</v>
      </c>
      <c r="F10" s="50"/>
      <c r="G10" s="50"/>
      <c r="H10" s="50"/>
      <c r="I10" s="50"/>
      <c r="J10" s="49"/>
      <c r="K10" s="49"/>
    </row>
    <row r="11" spans="1:15" ht="16.5" x14ac:dyDescent="0.3">
      <c r="A11" s="49"/>
      <c r="B11" s="50"/>
      <c r="C11" s="47" t="s">
        <v>48</v>
      </c>
      <c r="D11" s="50"/>
      <c r="E11" s="50"/>
      <c r="F11" s="50"/>
      <c r="G11" s="50"/>
      <c r="H11" s="47">
        <v>1</v>
      </c>
      <c r="I11" s="50"/>
      <c r="J11" s="49"/>
      <c r="K11" s="49"/>
    </row>
    <row r="12" spans="1:15" ht="16.5" x14ac:dyDescent="0.3">
      <c r="A12" s="49"/>
      <c r="B12" s="50"/>
      <c r="C12" s="47" t="s">
        <v>49</v>
      </c>
      <c r="D12" s="50"/>
      <c r="E12" s="50"/>
      <c r="F12" s="50"/>
      <c r="G12" s="50"/>
      <c r="H12" s="47">
        <v>2</v>
      </c>
      <c r="I12" s="50"/>
      <c r="J12" s="49"/>
      <c r="K12" s="49"/>
    </row>
    <row r="13" spans="1:15" ht="16.5" x14ac:dyDescent="0.3">
      <c r="A13" s="49"/>
      <c r="B13" s="50"/>
      <c r="C13" s="47" t="s">
        <v>50</v>
      </c>
      <c r="D13" s="50"/>
      <c r="E13" s="50"/>
      <c r="F13" s="50"/>
      <c r="G13" s="50"/>
      <c r="H13" s="47">
        <v>3</v>
      </c>
      <c r="I13" s="50"/>
      <c r="J13" s="49"/>
      <c r="K13" s="49"/>
    </row>
    <row r="14" spans="1:15" ht="16.5" x14ac:dyDescent="0.3">
      <c r="A14" s="49"/>
      <c r="B14" s="50"/>
      <c r="C14" s="47" t="s">
        <v>51</v>
      </c>
      <c r="D14" s="50"/>
      <c r="E14" s="50"/>
      <c r="F14" s="50"/>
      <c r="G14" s="50"/>
      <c r="H14" s="47">
        <v>4</v>
      </c>
      <c r="I14" s="50"/>
      <c r="J14" s="49"/>
      <c r="K14" s="49"/>
    </row>
    <row r="15" spans="1:15" ht="16.5" x14ac:dyDescent="0.3">
      <c r="A15" s="49"/>
      <c r="B15" s="50"/>
      <c r="C15" s="47" t="s">
        <v>114</v>
      </c>
      <c r="D15" s="50"/>
      <c r="E15" s="50"/>
      <c r="F15" s="50"/>
      <c r="G15" s="50"/>
      <c r="H15" s="47">
        <v>5</v>
      </c>
      <c r="I15" s="50"/>
      <c r="J15" s="49"/>
      <c r="K15" s="49"/>
    </row>
    <row r="16" spans="1:15" ht="16.5" x14ac:dyDescent="0.3">
      <c r="A16" s="49"/>
      <c r="B16" s="50"/>
      <c r="C16" s="47" t="s">
        <v>47</v>
      </c>
      <c r="D16" s="50"/>
      <c r="E16" s="50"/>
      <c r="F16" s="50"/>
      <c r="G16" s="50"/>
      <c r="H16" s="47">
        <v>6</v>
      </c>
      <c r="I16" s="50"/>
      <c r="J16" s="49"/>
      <c r="K16" s="49"/>
    </row>
    <row r="17" spans="1:11" ht="16.5" x14ac:dyDescent="0.3">
      <c r="A17" s="49"/>
      <c r="B17" s="50"/>
      <c r="C17" s="47"/>
      <c r="D17" s="50"/>
      <c r="E17" s="50"/>
      <c r="F17" s="50"/>
      <c r="G17" s="50"/>
      <c r="H17" s="47"/>
      <c r="I17" s="50"/>
      <c r="J17" s="53"/>
      <c r="K17" s="49"/>
    </row>
    <row r="18" spans="1:11" x14ac:dyDescent="0.25">
      <c r="B18" s="1"/>
      <c r="C18" s="40"/>
      <c r="D18" s="36"/>
      <c r="E18" s="36"/>
      <c r="F18" s="36"/>
      <c r="G18" s="36"/>
      <c r="H18" s="40"/>
      <c r="I18" s="1"/>
      <c r="J18" s="35"/>
    </row>
    <row r="19" spans="1:11" x14ac:dyDescent="0.25">
      <c r="B19" s="1"/>
      <c r="C19" s="40"/>
      <c r="D19" s="36"/>
      <c r="E19" s="36"/>
      <c r="F19" s="36"/>
      <c r="G19" s="36"/>
      <c r="H19" s="40"/>
      <c r="I19" s="1"/>
      <c r="J19" s="35"/>
    </row>
    <row r="20" spans="1:11" x14ac:dyDescent="0.25">
      <c r="B20" s="1"/>
      <c r="C20" s="40"/>
      <c r="D20" s="36"/>
      <c r="E20" s="36"/>
      <c r="F20" s="36"/>
      <c r="G20" s="36"/>
      <c r="H20" s="40"/>
      <c r="I20" s="1"/>
      <c r="J20" s="35"/>
    </row>
    <row r="21" spans="1:11" ht="24.75" customHeight="1" x14ac:dyDescent="0.25">
      <c r="B21" s="1"/>
      <c r="C21" s="40"/>
      <c r="D21" s="36"/>
      <c r="E21" s="36"/>
      <c r="F21" s="36"/>
      <c r="G21" s="36"/>
      <c r="H21" s="40"/>
      <c r="I21" s="1"/>
      <c r="J21" s="35"/>
    </row>
    <row r="22" spans="1:11" x14ac:dyDescent="0.25">
      <c r="B22" s="1"/>
      <c r="C22" s="40"/>
      <c r="D22" s="36"/>
      <c r="E22" s="36"/>
      <c r="F22" s="36"/>
      <c r="G22" s="36"/>
      <c r="H22" s="40"/>
      <c r="I22" s="1"/>
      <c r="J22" s="35"/>
    </row>
    <row r="23" spans="1:11" x14ac:dyDescent="0.25">
      <c r="B23" s="1"/>
      <c r="C23" s="40"/>
      <c r="D23" s="36"/>
      <c r="E23" s="36"/>
      <c r="F23" s="36"/>
      <c r="G23" s="36"/>
      <c r="H23" s="40"/>
      <c r="I23" s="1"/>
      <c r="J23" s="35"/>
    </row>
    <row r="24" spans="1:11" x14ac:dyDescent="0.25">
      <c r="B24" s="36"/>
      <c r="C24" s="40"/>
      <c r="D24" s="36"/>
      <c r="E24" s="36"/>
      <c r="F24" s="36"/>
      <c r="G24" s="36"/>
      <c r="H24" s="40"/>
      <c r="I24" s="1"/>
      <c r="J24" s="35"/>
    </row>
    <row r="25" spans="1:11" x14ac:dyDescent="0.25">
      <c r="C25" s="37"/>
      <c r="D25" s="1"/>
      <c r="E25" s="1"/>
      <c r="F25" s="1"/>
      <c r="G25" s="1"/>
      <c r="H25" s="37"/>
      <c r="I25" s="1"/>
    </row>
    <row r="26" spans="1:11" x14ac:dyDescent="0.25">
      <c r="C26" s="35"/>
      <c r="D26" s="35"/>
      <c r="E26" s="35"/>
      <c r="F26" s="35"/>
      <c r="G26" s="35"/>
      <c r="H26" s="35"/>
      <c r="I26" s="35"/>
      <c r="J26" s="35"/>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A000000}"/>
    <hyperlink ref="H15" location="'5'!A1" display="'5'!A1" xr:uid="{00000000-0004-0000-0000-00000B000000}"/>
    <hyperlink ref="C16" location="'6'!A1" display="CUADRO DE INVERSIONES" xr:uid="{00000000-0004-0000-0000-00000C000000}"/>
    <hyperlink ref="H16" location="'6'!A1" display="'6'!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2"/>
  <sheetViews>
    <sheetView showGridLines="0" topLeftCell="A40" zoomScaleNormal="100" workbookViewId="0">
      <selection activeCell="G52" sqref="G52"/>
    </sheetView>
  </sheetViews>
  <sheetFormatPr baseColWidth="10" defaultColWidth="9.140625" defaultRowHeight="14.25" x14ac:dyDescent="0.2"/>
  <cols>
    <col min="1" max="1" width="11.42578125" style="36" customWidth="1"/>
    <col min="2" max="2" width="51.85546875" style="36" customWidth="1"/>
    <col min="3" max="3" width="21.140625" style="268" bestFit="1" customWidth="1"/>
    <col min="4" max="4" width="21.42578125" style="268" customWidth="1"/>
    <col min="5" max="5" width="15.85546875" style="41" customWidth="1"/>
    <col min="6" max="6" width="19.42578125" style="36" customWidth="1"/>
    <col min="7" max="7" width="13.42578125" style="36" customWidth="1"/>
    <col min="8" max="16384" width="9.140625" style="36"/>
  </cols>
  <sheetData>
    <row r="1" spans="1:7" s="2" customFormat="1" ht="16.5" x14ac:dyDescent="0.3">
      <c r="A1" s="50"/>
      <c r="B1" s="54"/>
      <c r="C1" s="244"/>
      <c r="D1" s="245"/>
      <c r="E1" s="48"/>
      <c r="F1" s="51"/>
      <c r="G1" s="51"/>
    </row>
    <row r="2" spans="1:7" s="2" customFormat="1" ht="63.95" customHeight="1" x14ac:dyDescent="0.55000000000000004">
      <c r="B2" s="389" t="s">
        <v>143</v>
      </c>
      <c r="C2" s="389"/>
      <c r="D2" s="389"/>
      <c r="E2" s="356"/>
      <c r="F2" s="356"/>
      <c r="G2" s="356"/>
    </row>
    <row r="3" spans="1:7" s="2" customFormat="1" ht="30" x14ac:dyDescent="0.55000000000000004">
      <c r="A3" s="107"/>
      <c r="B3" s="387" t="s">
        <v>162</v>
      </c>
      <c r="C3" s="387"/>
      <c r="D3" s="387"/>
      <c r="E3" s="107"/>
      <c r="F3" s="107"/>
      <c r="G3" s="107"/>
    </row>
    <row r="4" spans="1:7" s="2" customFormat="1" ht="30" x14ac:dyDescent="0.55000000000000004">
      <c r="A4" s="107"/>
      <c r="B4" s="388" t="s">
        <v>316</v>
      </c>
      <c r="C4" s="388"/>
      <c r="D4" s="388"/>
      <c r="E4" s="107"/>
      <c r="F4" s="107"/>
      <c r="G4" s="107"/>
    </row>
    <row r="5" spans="1:7" ht="21.75" customHeight="1" x14ac:dyDescent="0.3">
      <c r="A5" s="49"/>
      <c r="B5" s="386" t="s">
        <v>163</v>
      </c>
      <c r="C5" s="386"/>
      <c r="D5" s="386"/>
      <c r="E5" s="48"/>
      <c r="F5" s="49"/>
      <c r="G5" s="49"/>
    </row>
    <row r="6" spans="1:7" ht="14.25" customHeight="1" thickBot="1" x14ac:dyDescent="0.45">
      <c r="A6" s="49"/>
      <c r="B6" s="75"/>
      <c r="C6" s="246"/>
      <c r="D6" s="246"/>
      <c r="E6" s="48"/>
      <c r="F6" s="49"/>
      <c r="G6" s="49"/>
    </row>
    <row r="7" spans="1:7" ht="14.25" customHeight="1" x14ac:dyDescent="0.3">
      <c r="A7" s="49"/>
      <c r="B7" s="111" t="s">
        <v>29</v>
      </c>
      <c r="C7" s="342">
        <f>Indice!O3</f>
        <v>2024</v>
      </c>
      <c r="D7" s="341">
        <f>Indice!O2</f>
        <v>2023</v>
      </c>
      <c r="E7" s="48"/>
      <c r="F7" s="49"/>
      <c r="G7" s="49"/>
    </row>
    <row r="8" spans="1:7" ht="14.1" customHeight="1" x14ac:dyDescent="0.3">
      <c r="A8" s="49"/>
      <c r="B8" s="112" t="s">
        <v>30</v>
      </c>
      <c r="C8" s="113"/>
      <c r="D8" s="247"/>
      <c r="E8" s="48"/>
      <c r="F8" s="49"/>
      <c r="G8" s="49"/>
    </row>
    <row r="9" spans="1:7" ht="17.25" customHeight="1" x14ac:dyDescent="0.3">
      <c r="A9" s="49"/>
      <c r="B9" s="112" t="s">
        <v>31</v>
      </c>
      <c r="C9" s="113"/>
      <c r="D9" s="247"/>
      <c r="E9" s="48"/>
      <c r="F9" s="49"/>
      <c r="G9" s="49"/>
    </row>
    <row r="10" spans="1:7" ht="15" customHeight="1" x14ac:dyDescent="0.3">
      <c r="A10" s="49"/>
      <c r="B10" s="114" t="s">
        <v>173</v>
      </c>
      <c r="C10" s="248">
        <f>'[1]Balance 03 24'!$B$4</f>
        <v>1634620426</v>
      </c>
      <c r="D10" s="249">
        <v>4000000</v>
      </c>
      <c r="E10" s="48"/>
      <c r="F10" s="49"/>
      <c r="G10" s="49"/>
    </row>
    <row r="11" spans="1:7" ht="14.25" customHeight="1" x14ac:dyDescent="0.3">
      <c r="A11" s="49"/>
      <c r="B11" s="115"/>
      <c r="C11" s="113"/>
      <c r="D11" s="247"/>
      <c r="E11" s="48"/>
      <c r="F11" s="49"/>
      <c r="G11" s="49"/>
    </row>
    <row r="12" spans="1:7" ht="14.25" customHeight="1" x14ac:dyDescent="0.3">
      <c r="A12" s="49"/>
      <c r="B12" s="114"/>
      <c r="C12" s="250">
        <f>SUM(C10:C11)</f>
        <v>1634620426</v>
      </c>
      <c r="D12" s="251">
        <v>4000000</v>
      </c>
      <c r="E12" s="48"/>
      <c r="F12" s="49"/>
      <c r="G12" s="49"/>
    </row>
    <row r="13" spans="1:7" ht="14.1" customHeight="1" x14ac:dyDescent="0.3">
      <c r="A13" s="49"/>
      <c r="B13" s="112" t="s">
        <v>174</v>
      </c>
      <c r="C13" s="113"/>
      <c r="D13" s="247"/>
      <c r="E13" s="48"/>
      <c r="F13" s="49"/>
      <c r="G13" s="49"/>
    </row>
    <row r="14" spans="1:7" ht="14.1" customHeight="1" x14ac:dyDescent="0.3">
      <c r="A14" s="49"/>
      <c r="B14" s="115" t="s">
        <v>175</v>
      </c>
      <c r="C14" s="252">
        <f>'[1]Balance 03 24'!$B$8</f>
        <v>39896312</v>
      </c>
      <c r="D14" s="249">
        <v>66886784</v>
      </c>
      <c r="E14" s="48"/>
      <c r="F14" s="49"/>
      <c r="G14" s="49"/>
    </row>
    <row r="15" spans="1:7" ht="14.1" customHeight="1" x14ac:dyDescent="0.3">
      <c r="A15" s="49"/>
      <c r="B15" s="115" t="s">
        <v>32</v>
      </c>
      <c r="C15" s="113">
        <v>0</v>
      </c>
      <c r="D15" s="247">
        <v>0</v>
      </c>
      <c r="E15" s="48"/>
      <c r="F15" s="76"/>
      <c r="G15" s="49"/>
    </row>
    <row r="16" spans="1:7" ht="14.1" customHeight="1" x14ac:dyDescent="0.3">
      <c r="A16" s="49"/>
      <c r="B16" s="115" t="s">
        <v>290</v>
      </c>
      <c r="C16" s="113">
        <f>'[1]Balance 03 24'!$B$12</f>
        <v>48459526518</v>
      </c>
      <c r="D16" s="247">
        <v>45984977955</v>
      </c>
      <c r="E16" s="48"/>
      <c r="F16" s="49"/>
      <c r="G16" s="49"/>
    </row>
    <row r="17" spans="1:7" ht="14.1" customHeight="1" x14ac:dyDescent="0.3">
      <c r="A17" s="49"/>
      <c r="B17" s="112"/>
      <c r="C17" s="250">
        <f>SUM(C14:C16)</f>
        <v>48499422830</v>
      </c>
      <c r="D17" s="251">
        <v>46051864739</v>
      </c>
      <c r="E17" s="48"/>
      <c r="F17" s="49"/>
      <c r="G17" s="49"/>
    </row>
    <row r="18" spans="1:7" ht="14.1" customHeight="1" x14ac:dyDescent="0.3">
      <c r="A18" s="49"/>
      <c r="B18" s="112" t="s">
        <v>176</v>
      </c>
      <c r="C18" s="113"/>
      <c r="D18" s="247"/>
      <c r="E18" s="48"/>
      <c r="F18" s="49"/>
      <c r="G18" s="49"/>
    </row>
    <row r="19" spans="1:7" ht="14.1" customHeight="1" x14ac:dyDescent="0.3">
      <c r="A19" s="49"/>
      <c r="B19" s="115" t="s">
        <v>177</v>
      </c>
      <c r="C19" s="113">
        <f>'[1]Balance 03 24'!$B$10</f>
        <v>1815765</v>
      </c>
      <c r="D19" s="247">
        <v>0</v>
      </c>
      <c r="E19" s="48"/>
      <c r="F19" s="49"/>
      <c r="G19" s="49"/>
    </row>
    <row r="20" spans="1:7" ht="14.1" customHeight="1" x14ac:dyDescent="0.3">
      <c r="A20" s="49"/>
      <c r="B20" s="115" t="s">
        <v>178</v>
      </c>
      <c r="C20" s="252">
        <f>'[1]Balance 03 24'!$B$11</f>
        <v>839125069</v>
      </c>
      <c r="D20" s="249">
        <v>809097989</v>
      </c>
      <c r="E20" s="48"/>
      <c r="F20" s="49"/>
      <c r="G20" s="49"/>
    </row>
    <row r="21" spans="1:7" ht="14.1" customHeight="1" x14ac:dyDescent="0.3">
      <c r="A21" s="49"/>
      <c r="B21" s="115" t="s">
        <v>179</v>
      </c>
      <c r="C21" s="113">
        <v>0</v>
      </c>
      <c r="D21" s="247">
        <v>0</v>
      </c>
      <c r="E21" s="48"/>
      <c r="F21" s="49"/>
      <c r="G21" s="49"/>
    </row>
    <row r="22" spans="1:7" ht="14.1" customHeight="1" x14ac:dyDescent="0.3">
      <c r="A22" s="49"/>
      <c r="B22" s="112" t="s">
        <v>39</v>
      </c>
      <c r="C22" s="250">
        <f>SUM(C19:C21)</f>
        <v>840940834</v>
      </c>
      <c r="D22" s="251">
        <v>809097989</v>
      </c>
      <c r="E22" s="48"/>
      <c r="F22" s="49"/>
      <c r="G22" s="49"/>
    </row>
    <row r="23" spans="1:7" ht="14.1" customHeight="1" x14ac:dyDescent="0.3">
      <c r="A23" s="49"/>
      <c r="B23" s="112"/>
      <c r="C23" s="253"/>
      <c r="D23" s="254"/>
      <c r="E23" s="48"/>
      <c r="F23" s="49"/>
      <c r="G23" s="49"/>
    </row>
    <row r="24" spans="1:7" ht="14.1" customHeight="1" x14ac:dyDescent="0.3">
      <c r="A24" s="49"/>
      <c r="B24" s="112" t="s">
        <v>180</v>
      </c>
      <c r="C24" s="113"/>
      <c r="D24" s="247"/>
      <c r="E24" s="48"/>
      <c r="F24" s="49"/>
      <c r="G24" s="49"/>
    </row>
    <row r="25" spans="1:7" ht="14.45" customHeight="1" x14ac:dyDescent="0.3">
      <c r="A25" s="49"/>
      <c r="B25" s="115" t="s">
        <v>181</v>
      </c>
      <c r="C25" s="113">
        <v>0</v>
      </c>
      <c r="D25" s="247">
        <v>0</v>
      </c>
      <c r="E25" s="48"/>
      <c r="F25" s="49"/>
      <c r="G25" s="49"/>
    </row>
    <row r="26" spans="1:7" ht="27.75" customHeight="1" x14ac:dyDescent="0.3">
      <c r="A26" s="49"/>
      <c r="B26" s="115" t="s">
        <v>291</v>
      </c>
      <c r="C26" s="113">
        <v>0</v>
      </c>
      <c r="D26" s="247">
        <v>0</v>
      </c>
      <c r="E26" s="48"/>
      <c r="F26" s="49"/>
      <c r="G26" s="49"/>
    </row>
    <row r="27" spans="1:7" ht="16.5" x14ac:dyDescent="0.3">
      <c r="A27" s="49"/>
      <c r="B27" s="112"/>
      <c r="C27" s="250">
        <f>SUM(C25:C26)</f>
        <v>0</v>
      </c>
      <c r="D27" s="251">
        <v>0</v>
      </c>
      <c r="E27" s="48"/>
      <c r="F27" s="49"/>
      <c r="G27" s="49"/>
    </row>
    <row r="28" spans="1:7" ht="17.25" thickBot="1" x14ac:dyDescent="0.35">
      <c r="A28" s="49"/>
      <c r="B28" s="112"/>
      <c r="C28" s="255">
        <f>+C27+C22+C17+C12</f>
        <v>50974984090</v>
      </c>
      <c r="D28" s="256">
        <v>46864962728</v>
      </c>
      <c r="E28" s="48"/>
      <c r="F28" s="49"/>
      <c r="G28" s="49"/>
    </row>
    <row r="29" spans="1:7" ht="17.25" thickTop="1" x14ac:dyDescent="0.3">
      <c r="A29" s="49"/>
      <c r="B29" s="112" t="s">
        <v>33</v>
      </c>
      <c r="C29" s="253"/>
      <c r="D29" s="254"/>
      <c r="E29" s="48"/>
      <c r="F29" s="76"/>
      <c r="G29" s="49"/>
    </row>
    <row r="30" spans="1:7" ht="16.5" x14ac:dyDescent="0.3">
      <c r="A30" s="49"/>
      <c r="B30" s="112" t="s">
        <v>174</v>
      </c>
      <c r="C30" s="253"/>
      <c r="D30" s="254"/>
      <c r="E30" s="48"/>
      <c r="F30" s="49"/>
      <c r="G30" s="49"/>
    </row>
    <row r="31" spans="1:7" ht="15.75" customHeight="1" x14ac:dyDescent="0.3">
      <c r="A31" s="49"/>
      <c r="B31" s="115" t="s">
        <v>175</v>
      </c>
      <c r="C31" s="257">
        <f>'[1]Balance 03 24'!$B$16</f>
        <v>520473806</v>
      </c>
      <c r="D31" s="258">
        <v>646320327</v>
      </c>
      <c r="E31" s="48"/>
      <c r="F31" s="49"/>
      <c r="G31" s="49"/>
    </row>
    <row r="32" spans="1:7" ht="16.5" x14ac:dyDescent="0.3">
      <c r="A32" s="49"/>
      <c r="B32" s="115" t="s">
        <v>32</v>
      </c>
      <c r="C32" s="259">
        <v>0</v>
      </c>
      <c r="D32" s="260">
        <v>0</v>
      </c>
      <c r="E32" s="48"/>
      <c r="F32" s="76"/>
      <c r="G32" s="49"/>
    </row>
    <row r="33" spans="1:7" ht="16.5" x14ac:dyDescent="0.3">
      <c r="A33" s="49"/>
      <c r="B33" s="112"/>
      <c r="C33" s="253">
        <f>SUM(C31:C32)</f>
        <v>520473806</v>
      </c>
      <c r="D33" s="254">
        <v>646320327</v>
      </c>
      <c r="E33" s="48"/>
      <c r="F33" s="49"/>
      <c r="G33" s="49"/>
    </row>
    <row r="34" spans="1:7" ht="16.5" x14ac:dyDescent="0.3">
      <c r="A34" s="49"/>
      <c r="B34" s="112"/>
      <c r="C34" s="253"/>
      <c r="D34" s="254"/>
      <c r="E34" s="48"/>
      <c r="F34" s="49"/>
      <c r="G34" s="49"/>
    </row>
    <row r="35" spans="1:7" ht="16.5" x14ac:dyDescent="0.3">
      <c r="A35" s="49"/>
      <c r="B35" s="112" t="s">
        <v>182</v>
      </c>
      <c r="C35" s="253"/>
      <c r="D35" s="254"/>
      <c r="E35" s="48"/>
      <c r="F35" s="49"/>
      <c r="G35" s="49"/>
    </row>
    <row r="36" spans="1:7" ht="16.5" x14ac:dyDescent="0.3">
      <c r="A36" s="49"/>
      <c r="B36" s="115" t="s">
        <v>183</v>
      </c>
      <c r="C36" s="257">
        <v>0</v>
      </c>
      <c r="D36" s="258">
        <v>0</v>
      </c>
      <c r="E36" s="48"/>
      <c r="F36" s="49"/>
      <c r="G36" s="49"/>
    </row>
    <row r="37" spans="1:7" ht="16.5" x14ac:dyDescent="0.3">
      <c r="A37" s="49"/>
      <c r="B37" s="115" t="s">
        <v>184</v>
      </c>
      <c r="C37" s="259">
        <v>0</v>
      </c>
      <c r="D37" s="260">
        <v>0</v>
      </c>
      <c r="E37" s="48"/>
      <c r="F37" s="49"/>
      <c r="G37" s="49"/>
    </row>
    <row r="38" spans="1:7" ht="16.5" x14ac:dyDescent="0.3">
      <c r="A38" s="49"/>
      <c r="B38" s="112"/>
      <c r="C38" s="253">
        <f>SUM(C36:C37)</f>
        <v>0</v>
      </c>
      <c r="D38" s="254">
        <v>0</v>
      </c>
      <c r="E38" s="48"/>
      <c r="F38" s="49"/>
      <c r="G38" s="49"/>
    </row>
    <row r="39" spans="1:7" ht="17.25" thickBot="1" x14ac:dyDescent="0.35">
      <c r="A39" s="49"/>
      <c r="B39" s="112"/>
      <c r="C39" s="255">
        <f>+C38+C33</f>
        <v>520473806</v>
      </c>
      <c r="D39" s="256">
        <v>646320327</v>
      </c>
      <c r="E39" s="48"/>
      <c r="F39" s="49"/>
      <c r="G39" s="49"/>
    </row>
    <row r="40" spans="1:7" ht="18" thickTop="1" thickBot="1" x14ac:dyDescent="0.35">
      <c r="A40" s="49"/>
      <c r="B40" s="112" t="s">
        <v>34</v>
      </c>
      <c r="C40" s="255">
        <f>+C39+C28</f>
        <v>51495457896</v>
      </c>
      <c r="D40" s="256">
        <v>47511283055</v>
      </c>
      <c r="E40" s="48"/>
      <c r="F40" s="49"/>
      <c r="G40" s="49"/>
    </row>
    <row r="41" spans="1:7" ht="17.25" thickTop="1" x14ac:dyDescent="0.3">
      <c r="A41" s="49"/>
      <c r="B41" s="116" t="s">
        <v>35</v>
      </c>
      <c r="C41" s="261"/>
      <c r="D41" s="262"/>
      <c r="E41" s="48"/>
      <c r="F41" s="49"/>
      <c r="G41" s="49"/>
    </row>
    <row r="42" spans="1:7" ht="16.5" x14ac:dyDescent="0.3">
      <c r="B42" s="112" t="s">
        <v>36</v>
      </c>
      <c r="C42" s="113"/>
      <c r="D42" s="247"/>
    </row>
    <row r="43" spans="1:7" ht="16.5" x14ac:dyDescent="0.3">
      <c r="B43" s="112" t="s">
        <v>37</v>
      </c>
      <c r="C43" s="113"/>
      <c r="D43" s="247"/>
    </row>
    <row r="44" spans="1:7" ht="16.5" x14ac:dyDescent="0.3">
      <c r="B44" s="114" t="s">
        <v>185</v>
      </c>
      <c r="C44" s="113">
        <f>[2]Proveedores!$I$6</f>
        <v>341734808</v>
      </c>
      <c r="D44" s="247">
        <v>254336923</v>
      </c>
    </row>
    <row r="45" spans="1:7" ht="16.5" x14ac:dyDescent="0.3">
      <c r="B45" s="115" t="s">
        <v>186</v>
      </c>
      <c r="C45" s="113">
        <f>'[1]Balance 03 24'!$B$21+('[1]Balance 03 24'!$B$20-C44)</f>
        <v>5972412982</v>
      </c>
      <c r="D45" s="247">
        <v>9520000</v>
      </c>
    </row>
    <row r="46" spans="1:7" ht="16.5" x14ac:dyDescent="0.3">
      <c r="B46" s="112" t="s">
        <v>38</v>
      </c>
      <c r="C46" s="250">
        <f>SUM(C44:C45)</f>
        <v>6314147790</v>
      </c>
      <c r="D46" s="251">
        <v>263856923</v>
      </c>
    </row>
    <row r="47" spans="1:7" ht="16.5" x14ac:dyDescent="0.3">
      <c r="B47" s="112"/>
      <c r="C47" s="253"/>
      <c r="D47" s="254"/>
    </row>
    <row r="48" spans="1:7" ht="16.5" x14ac:dyDescent="0.3">
      <c r="B48" s="112" t="s">
        <v>315</v>
      </c>
      <c r="C48" s="253">
        <f>'[1]Balance 03 24'!$B$25</f>
        <v>43629150714</v>
      </c>
      <c r="D48" s="254">
        <v>40984150714</v>
      </c>
    </row>
    <row r="49" spans="2:7" ht="16.5" x14ac:dyDescent="0.3">
      <c r="B49" s="112" t="s">
        <v>14</v>
      </c>
      <c r="C49" s="253">
        <f>+C50+C51</f>
        <v>1552159393</v>
      </c>
      <c r="D49" s="254">
        <v>6263275418</v>
      </c>
    </row>
    <row r="50" spans="2:7" ht="16.5" x14ac:dyDescent="0.3">
      <c r="B50" s="115" t="s">
        <v>130</v>
      </c>
      <c r="C50" s="257">
        <v>0</v>
      </c>
      <c r="D50" s="247">
        <v>0</v>
      </c>
    </row>
    <row r="51" spans="2:7" ht="16.5" x14ac:dyDescent="0.3">
      <c r="B51" s="115" t="s">
        <v>187</v>
      </c>
      <c r="C51" s="257">
        <f>'[1]Balance 03 24'!$B$28</f>
        <v>1552159393</v>
      </c>
      <c r="D51" s="247">
        <v>6263275418</v>
      </c>
    </row>
    <row r="52" spans="2:7" ht="16.5" x14ac:dyDescent="0.3">
      <c r="B52" s="112" t="s">
        <v>188</v>
      </c>
      <c r="C52" s="263">
        <f>SUM(C48:C49)</f>
        <v>45181310107</v>
      </c>
      <c r="D52" s="264">
        <v>47247426132</v>
      </c>
    </row>
    <row r="53" spans="2:7" ht="21" customHeight="1" thickBot="1" x14ac:dyDescent="0.35">
      <c r="B53" s="112" t="s">
        <v>189</v>
      </c>
      <c r="C53" s="255">
        <f>+C46+C52</f>
        <v>51495457897</v>
      </c>
      <c r="D53" s="256">
        <v>47511283055</v>
      </c>
      <c r="F53" s="331"/>
    </row>
    <row r="54" spans="2:7" ht="17.25" thickTop="1" x14ac:dyDescent="0.3">
      <c r="B54" s="115" t="s">
        <v>190</v>
      </c>
      <c r="C54" s="381">
        <v>43607</v>
      </c>
      <c r="D54" s="346">
        <v>40962</v>
      </c>
      <c r="E54" s="36"/>
      <c r="F54" s="331"/>
      <c r="G54" s="347"/>
    </row>
    <row r="55" spans="2:7" ht="16.5" x14ac:dyDescent="0.3">
      <c r="B55" s="115" t="s">
        <v>191</v>
      </c>
      <c r="C55" s="334">
        <f>+C52/C54</f>
        <v>1036102.2337468755</v>
      </c>
      <c r="D55" s="348">
        <f>D52/D54</f>
        <v>1153445.2939797861</v>
      </c>
    </row>
    <row r="56" spans="2:7" ht="17.25" thickBot="1" x14ac:dyDescent="0.35">
      <c r="B56" s="117" t="s">
        <v>192</v>
      </c>
      <c r="C56" s="265">
        <f>+C54*C55</f>
        <v>45181310107</v>
      </c>
      <c r="D56" s="266">
        <v>47247426132</v>
      </c>
      <c r="G56" s="333"/>
    </row>
    <row r="57" spans="2:7" ht="18" thickTop="1" thickBot="1" x14ac:dyDescent="0.35">
      <c r="B57" s="118"/>
      <c r="C57" s="119"/>
      <c r="D57" s="267"/>
    </row>
    <row r="58" spans="2:7" ht="16.5" x14ac:dyDescent="0.3">
      <c r="B58" s="56"/>
      <c r="C58" s="120"/>
      <c r="D58" s="120"/>
    </row>
    <row r="59" spans="2:7" ht="16.5" x14ac:dyDescent="0.3">
      <c r="B59" s="50" t="s">
        <v>131</v>
      </c>
      <c r="C59" s="121"/>
      <c r="D59" s="121"/>
    </row>
    <row r="60" spans="2:7" ht="16.5" x14ac:dyDescent="0.3">
      <c r="B60" s="49"/>
      <c r="C60" s="121"/>
      <c r="D60" s="121"/>
    </row>
    <row r="61" spans="2:7" ht="16.5" x14ac:dyDescent="0.3">
      <c r="B61" s="49"/>
      <c r="C61" s="121"/>
      <c r="D61" s="121"/>
    </row>
    <row r="62" spans="2:7" ht="16.5" x14ac:dyDescent="0.3">
      <c r="B62" s="49"/>
      <c r="C62" s="121"/>
      <c r="D62" s="121"/>
    </row>
  </sheetData>
  <mergeCells count="4">
    <mergeCell ref="B5:D5"/>
    <mergeCell ref="B3:D3"/>
    <mergeCell ref="B4:D4"/>
    <mergeCell ref="B2:D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1"/>
  <sheetViews>
    <sheetView showGridLines="0" topLeftCell="A7" zoomScale="110" zoomScaleNormal="110" workbookViewId="0">
      <selection activeCell="D28" sqref="D28"/>
    </sheetView>
  </sheetViews>
  <sheetFormatPr baseColWidth="10" defaultColWidth="9.140625" defaultRowHeight="14.25" x14ac:dyDescent="0.2"/>
  <cols>
    <col min="1" max="1" width="11.42578125" style="36" customWidth="1"/>
    <col min="2" max="2" width="68.42578125" style="36" customWidth="1"/>
    <col min="3" max="3" width="17.85546875" style="284" customWidth="1"/>
    <col min="4" max="4" width="16.42578125" style="284" customWidth="1"/>
    <col min="5" max="5" width="17.85546875" style="36" customWidth="1"/>
    <col min="6" max="7" width="9.140625" style="36"/>
    <col min="8" max="8" width="15.42578125" style="36" customWidth="1"/>
    <col min="9" max="16384" width="9.140625" style="36"/>
  </cols>
  <sheetData>
    <row r="1" spans="1:8" ht="16.5" x14ac:dyDescent="0.3">
      <c r="A1" s="49"/>
      <c r="B1" s="54"/>
      <c r="C1" s="244"/>
      <c r="D1" s="245"/>
      <c r="E1" s="54"/>
      <c r="F1" s="42"/>
    </row>
    <row r="2" spans="1:8" ht="53.1" customHeight="1" x14ac:dyDescent="0.55000000000000004">
      <c r="B2" s="389" t="s">
        <v>143</v>
      </c>
      <c r="C2" s="389"/>
      <c r="D2" s="389"/>
      <c r="E2" s="357"/>
      <c r="F2" s="357"/>
      <c r="G2" s="357"/>
    </row>
    <row r="3" spans="1:8" ht="22.5" x14ac:dyDescent="0.4">
      <c r="A3" s="49"/>
      <c r="B3" s="387" t="s">
        <v>164</v>
      </c>
      <c r="C3" s="387"/>
      <c r="D3" s="387"/>
      <c r="E3" s="75"/>
    </row>
    <row r="4" spans="1:8" ht="22.5" x14ac:dyDescent="0.4">
      <c r="A4" s="49"/>
      <c r="B4" s="388" t="s">
        <v>317</v>
      </c>
      <c r="C4" s="388"/>
      <c r="D4" s="388"/>
      <c r="E4" s="75"/>
    </row>
    <row r="5" spans="1:8" ht="22.5" x14ac:dyDescent="0.4">
      <c r="A5" s="49"/>
      <c r="B5" s="386" t="s">
        <v>163</v>
      </c>
      <c r="C5" s="386"/>
      <c r="D5" s="386"/>
      <c r="E5" s="75"/>
    </row>
    <row r="6" spans="1:8" ht="23.25" thickBot="1" x14ac:dyDescent="0.45">
      <c r="A6" s="49"/>
      <c r="B6" s="75"/>
      <c r="C6" s="246"/>
      <c r="D6" s="246"/>
      <c r="E6" s="49"/>
    </row>
    <row r="7" spans="1:8" ht="14.1" customHeight="1" x14ac:dyDescent="0.3">
      <c r="A7" s="49"/>
      <c r="B7" s="122"/>
      <c r="C7" s="390">
        <f>'1.EEFF Gs'!C7</f>
        <v>2024</v>
      </c>
      <c r="D7" s="392">
        <f>'1.EEFF Gs'!D7</f>
        <v>2023</v>
      </c>
      <c r="E7" s="49"/>
    </row>
    <row r="8" spans="1:8" ht="14.1" customHeight="1" x14ac:dyDescent="0.3">
      <c r="A8" s="49"/>
      <c r="B8" s="123"/>
      <c r="C8" s="391"/>
      <c r="D8" s="393"/>
      <c r="E8" s="49"/>
      <c r="H8" s="31"/>
    </row>
    <row r="9" spans="1:8" ht="14.1" customHeight="1" x14ac:dyDescent="0.3">
      <c r="A9" s="49"/>
      <c r="B9" s="112" t="s">
        <v>20</v>
      </c>
      <c r="C9" s="252"/>
      <c r="D9" s="249"/>
      <c r="E9" s="49"/>
      <c r="H9" s="44"/>
    </row>
    <row r="10" spans="1:8" ht="14.1" customHeight="1" x14ac:dyDescent="0.3">
      <c r="A10" s="49"/>
      <c r="B10" s="114"/>
      <c r="C10" s="252"/>
      <c r="D10" s="249"/>
      <c r="E10" s="49"/>
      <c r="H10" s="44"/>
    </row>
    <row r="11" spans="1:8" ht="14.1" customHeight="1" x14ac:dyDescent="0.3">
      <c r="A11" s="49"/>
      <c r="B11" s="112" t="s">
        <v>21</v>
      </c>
      <c r="C11" s="252"/>
      <c r="D11" s="249"/>
      <c r="E11" s="49"/>
      <c r="H11" s="44"/>
    </row>
    <row r="12" spans="1:8" ht="14.1" customHeight="1" x14ac:dyDescent="0.3">
      <c r="A12" s="49"/>
      <c r="B12" s="115" t="s">
        <v>22</v>
      </c>
      <c r="C12" s="271">
        <f>[1]ERR!$B$8</f>
        <v>15065140</v>
      </c>
      <c r="D12" s="272">
        <v>0</v>
      </c>
      <c r="E12" s="49"/>
      <c r="H12" s="44"/>
    </row>
    <row r="13" spans="1:8" ht="14.1" customHeight="1" x14ac:dyDescent="0.3">
      <c r="A13" s="49"/>
      <c r="B13" s="124" t="s">
        <v>193</v>
      </c>
      <c r="C13" s="271">
        <v>0</v>
      </c>
      <c r="D13" s="272">
        <v>217157970</v>
      </c>
      <c r="E13" s="49"/>
      <c r="H13" s="44"/>
    </row>
    <row r="14" spans="1:8" ht="14.1" customHeight="1" x14ac:dyDescent="0.3">
      <c r="A14" s="49"/>
      <c r="B14" s="124" t="s">
        <v>292</v>
      </c>
      <c r="C14" s="273">
        <f>+[1]ERR!$B$4+[1]ERR!$B$6+[1]ERR!$B$10</f>
        <v>2509523949</v>
      </c>
      <c r="D14" s="274">
        <v>391297443</v>
      </c>
      <c r="E14" s="49"/>
      <c r="H14" s="24"/>
    </row>
    <row r="15" spans="1:8" ht="21.75" customHeight="1" x14ac:dyDescent="0.3">
      <c r="A15" s="49"/>
      <c r="B15" s="112" t="s">
        <v>23</v>
      </c>
      <c r="C15" s="275">
        <f>SUM(C12:C14)</f>
        <v>2524589089</v>
      </c>
      <c r="D15" s="288">
        <v>608455413</v>
      </c>
      <c r="E15" s="49"/>
      <c r="H15" s="44"/>
    </row>
    <row r="16" spans="1:8" ht="14.1" customHeight="1" x14ac:dyDescent="0.3">
      <c r="A16" s="49"/>
      <c r="B16" s="112" t="s">
        <v>24</v>
      </c>
      <c r="C16" s="271"/>
      <c r="D16" s="276"/>
      <c r="E16" s="49"/>
      <c r="F16" s="44"/>
      <c r="H16" s="44"/>
    </row>
    <row r="17" spans="1:9" ht="14.1" customHeight="1" x14ac:dyDescent="0.3">
      <c r="A17" s="49"/>
      <c r="B17" s="124" t="s">
        <v>25</v>
      </c>
      <c r="C17" s="271">
        <f>[1]ERR!$B$19</f>
        <v>61101802</v>
      </c>
      <c r="D17" s="272">
        <v>0</v>
      </c>
      <c r="E17" s="76"/>
      <c r="H17" s="44"/>
    </row>
    <row r="18" spans="1:9" ht="16.5" x14ac:dyDescent="0.3">
      <c r="A18" s="49"/>
      <c r="B18" s="125" t="s">
        <v>293</v>
      </c>
      <c r="C18" s="271">
        <f>[1]ERR!$B$14</f>
        <v>911251213</v>
      </c>
      <c r="D18" s="272">
        <v>0</v>
      </c>
      <c r="E18" s="49"/>
      <c r="H18" s="44"/>
    </row>
    <row r="19" spans="1:9" ht="14.1" customHeight="1" x14ac:dyDescent="0.3">
      <c r="A19" s="49"/>
      <c r="B19" s="124" t="s">
        <v>194</v>
      </c>
      <c r="C19" s="271">
        <f>[1]ERR!$B$23</f>
        <v>37603</v>
      </c>
      <c r="D19" s="272">
        <v>0</v>
      </c>
      <c r="E19" s="49"/>
      <c r="F19" s="44"/>
      <c r="H19" s="5"/>
    </row>
    <row r="20" spans="1:9" ht="14.1" customHeight="1" x14ac:dyDescent="0.3">
      <c r="A20" s="49"/>
      <c r="B20" s="115" t="s">
        <v>26</v>
      </c>
      <c r="C20" s="271">
        <f>[1]ERR!$B$24</f>
        <v>39078</v>
      </c>
      <c r="D20" s="272">
        <v>0</v>
      </c>
      <c r="E20" s="49"/>
      <c r="H20" s="24"/>
    </row>
    <row r="21" spans="1:9" ht="14.45" customHeight="1" x14ac:dyDescent="0.3">
      <c r="A21" s="49"/>
      <c r="B21" s="115" t="s">
        <v>294</v>
      </c>
      <c r="C21" s="271">
        <v>0</v>
      </c>
      <c r="D21" s="272">
        <v>0</v>
      </c>
      <c r="E21" s="49"/>
      <c r="H21" s="24"/>
    </row>
    <row r="22" spans="1:9" ht="14.45" customHeight="1" x14ac:dyDescent="0.3">
      <c r="A22" s="49"/>
      <c r="B22" s="115" t="s">
        <v>295</v>
      </c>
      <c r="C22" s="271">
        <v>0</v>
      </c>
      <c r="D22" s="272">
        <v>0</v>
      </c>
      <c r="E22" s="49"/>
    </row>
    <row r="23" spans="1:9" ht="16.5" x14ac:dyDescent="0.3">
      <c r="A23" s="49"/>
      <c r="B23" s="126" t="s">
        <v>27</v>
      </c>
      <c r="C23" s="277">
        <f>SUM(C17:C22)</f>
        <v>972429696</v>
      </c>
      <c r="D23" s="289">
        <v>0</v>
      </c>
      <c r="E23" s="49"/>
    </row>
    <row r="24" spans="1:9" ht="17.25" thickBot="1" x14ac:dyDescent="0.35">
      <c r="A24" s="49"/>
      <c r="B24" s="126" t="s">
        <v>28</v>
      </c>
      <c r="C24" s="278">
        <f>+C15-C23</f>
        <v>1552159393</v>
      </c>
      <c r="D24" s="290">
        <v>608455413</v>
      </c>
      <c r="E24" s="49"/>
      <c r="I24" s="44"/>
    </row>
    <row r="25" spans="1:9" ht="17.25" thickTop="1" x14ac:dyDescent="0.3">
      <c r="A25" s="49"/>
      <c r="B25" s="125"/>
      <c r="C25" s="279"/>
      <c r="D25" s="249"/>
      <c r="E25" s="49"/>
    </row>
    <row r="26" spans="1:9" ht="17.25" thickBot="1" x14ac:dyDescent="0.35">
      <c r="A26" s="49"/>
      <c r="B26" s="127"/>
      <c r="C26" s="280"/>
      <c r="D26" s="281"/>
      <c r="E26" s="49"/>
      <c r="I26" s="44"/>
    </row>
    <row r="27" spans="1:9" ht="16.5" x14ac:dyDescent="0.3">
      <c r="B27" s="128"/>
      <c r="C27" s="338">
        <f>+C24-'1.EEFF Gs'!C51</f>
        <v>0</v>
      </c>
      <c r="D27" s="338">
        <f>D24-'[1]Balance 03 24'!$C$29</f>
        <v>0</v>
      </c>
      <c r="E27" s="49"/>
    </row>
    <row r="28" spans="1:9" ht="16.5" x14ac:dyDescent="0.3">
      <c r="B28" s="50" t="s">
        <v>131</v>
      </c>
      <c r="C28" s="282"/>
      <c r="D28" s="282"/>
      <c r="E28" s="49"/>
    </row>
    <row r="29" spans="1:9" x14ac:dyDescent="0.2">
      <c r="B29" s="14"/>
      <c r="C29" s="283"/>
      <c r="D29" s="283"/>
      <c r="E29" s="24"/>
    </row>
    <row r="30" spans="1:9" x14ac:dyDescent="0.2">
      <c r="B30" s="14"/>
      <c r="E30" s="44"/>
    </row>
    <row r="31" spans="1:9" x14ac:dyDescent="0.2">
      <c r="B31" s="2"/>
      <c r="E31" s="44"/>
    </row>
    <row r="32" spans="1:9" x14ac:dyDescent="0.2">
      <c r="B32" s="14"/>
      <c r="E32" s="44"/>
    </row>
    <row r="33" spans="2:5" x14ac:dyDescent="0.2">
      <c r="B33" s="2"/>
      <c r="E33" s="44"/>
    </row>
    <row r="34" spans="2:5" x14ac:dyDescent="0.2">
      <c r="B34" s="14"/>
      <c r="C34" s="283"/>
      <c r="D34" s="283"/>
      <c r="E34" s="24"/>
    </row>
    <row r="35" spans="2:5" x14ac:dyDescent="0.2">
      <c r="B35" s="2"/>
      <c r="E35" s="44"/>
    </row>
    <row r="36" spans="2:5" x14ac:dyDescent="0.2">
      <c r="B36" s="14"/>
      <c r="E36" s="44"/>
    </row>
    <row r="37" spans="2:5" x14ac:dyDescent="0.2">
      <c r="B37" s="14"/>
      <c r="E37" s="44"/>
    </row>
    <row r="38" spans="2:5" x14ac:dyDescent="0.2">
      <c r="B38" s="14"/>
      <c r="E38" s="44"/>
    </row>
    <row r="39" spans="2:5" x14ac:dyDescent="0.2">
      <c r="B39" s="14"/>
      <c r="C39" s="283"/>
      <c r="D39" s="283"/>
      <c r="E39" s="24"/>
    </row>
    <row r="41" spans="2:5" x14ac:dyDescent="0.2">
      <c r="E41" s="44"/>
    </row>
  </sheetData>
  <sheetProtection algorithmName="SHA-512" hashValue="VBXfCDI7H5YOeCsZjNpegGWAEwt2MyoSa4PkIsFTt1l/6LPSTsmCXtPsGiWNtSdHa3KSrD2Qribko9vdEf+PZA==" saltValue="1C7DF47jxjXZLYn1cMvqvQ==" spinCount="100000" sheet="1" objects="1" scenarios="1"/>
  <mergeCells count="6">
    <mergeCell ref="B2:D2"/>
    <mergeCell ref="B3:D3"/>
    <mergeCell ref="C7:C8"/>
    <mergeCell ref="D7:D8"/>
    <mergeCell ref="B4:D4"/>
    <mergeCell ref="B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A391-50A6-43D1-ACC1-A5498D9F1F5B}">
  <sheetPr>
    <tabColor rgb="FFA32794"/>
  </sheetPr>
  <dimension ref="A1:DG101"/>
  <sheetViews>
    <sheetView zoomScale="130" zoomScaleNormal="130" workbookViewId="0">
      <pane xSplit="1" ySplit="7" topLeftCell="L53" activePane="bottomRight" state="frozen"/>
      <selection pane="topRight" activeCell="B1" sqref="B1"/>
      <selection pane="bottomLeft" activeCell="A8" sqref="A8"/>
      <selection pane="bottomRight" activeCell="E27" sqref="E27"/>
    </sheetView>
  </sheetViews>
  <sheetFormatPr baseColWidth="10" defaultColWidth="11.42578125" defaultRowHeight="12.75" x14ac:dyDescent="0.2"/>
  <cols>
    <col min="1" max="1" width="45.7109375" style="131" customWidth="1"/>
    <col min="2" max="2" width="28.28515625" style="131" bestFit="1" customWidth="1"/>
    <col min="3" max="3" width="18.42578125" style="131" bestFit="1" customWidth="1"/>
    <col min="4" max="4" width="19.28515625" style="131" bestFit="1" customWidth="1"/>
    <col min="5" max="5" width="28.28515625" style="131" bestFit="1" customWidth="1"/>
    <col min="6" max="6" width="16" style="131" customWidth="1"/>
    <col min="7" max="7" width="18.42578125" style="131" bestFit="1" customWidth="1"/>
    <col min="8" max="8" width="14.42578125" style="131" bestFit="1" customWidth="1"/>
    <col min="9" max="11" width="15.28515625" style="131" customWidth="1"/>
    <col min="12" max="13" width="18.42578125" style="131" customWidth="1"/>
    <col min="14" max="14" width="20.140625" style="131" bestFit="1" customWidth="1"/>
    <col min="15" max="15" width="17.42578125" style="131" customWidth="1"/>
    <col min="16" max="16384" width="11.42578125" style="131"/>
  </cols>
  <sheetData>
    <row r="1" spans="1:15" ht="18.75" x14ac:dyDescent="0.3">
      <c r="A1" s="129" t="s">
        <v>198</v>
      </c>
      <c r="B1" s="130"/>
      <c r="C1" s="130"/>
      <c r="D1" s="130"/>
      <c r="E1" s="130"/>
      <c r="F1" s="130"/>
      <c r="G1" s="130"/>
      <c r="H1" s="130"/>
      <c r="I1" s="130"/>
      <c r="J1" s="130"/>
      <c r="K1" s="130"/>
      <c r="L1" s="130"/>
      <c r="M1" s="130"/>
      <c r="N1" s="130"/>
      <c r="O1" s="130"/>
    </row>
    <row r="2" spans="1:15" ht="18.75" x14ac:dyDescent="0.3">
      <c r="A2" s="129"/>
      <c r="B2" s="130"/>
      <c r="C2" s="130"/>
      <c r="D2" s="130"/>
      <c r="E2" s="130"/>
      <c r="F2" s="130" t="s">
        <v>199</v>
      </c>
      <c r="G2" s="130" t="s">
        <v>200</v>
      </c>
      <c r="H2" s="130"/>
      <c r="I2" s="130"/>
      <c r="J2" s="130"/>
      <c r="K2" s="130"/>
      <c r="L2" s="130"/>
      <c r="M2" s="130"/>
      <c r="N2" s="130"/>
      <c r="O2" s="130"/>
    </row>
    <row r="3" spans="1:15" ht="19.5" thickBot="1" x14ac:dyDescent="0.35">
      <c r="A3" s="129"/>
      <c r="B3" s="130"/>
      <c r="C3" s="130"/>
      <c r="D3" s="130"/>
      <c r="E3" s="130"/>
      <c r="F3" s="130" t="s">
        <v>201</v>
      </c>
      <c r="G3" s="130" t="s">
        <v>202</v>
      </c>
      <c r="H3" s="130"/>
      <c r="I3" s="130"/>
      <c r="J3" s="130"/>
      <c r="K3" s="130"/>
      <c r="L3" s="130"/>
      <c r="M3" s="130"/>
      <c r="N3" s="130"/>
      <c r="O3" s="130"/>
    </row>
    <row r="4" spans="1:15" x14ac:dyDescent="0.2">
      <c r="A4" s="132"/>
      <c r="B4" s="133"/>
      <c r="C4" s="134"/>
      <c r="D4" s="135"/>
      <c r="E4" s="133"/>
      <c r="F4" s="133"/>
      <c r="G4" s="132"/>
      <c r="H4" s="136"/>
      <c r="I4" s="136"/>
      <c r="J4" s="136"/>
      <c r="K4" s="136"/>
      <c r="L4" s="136"/>
      <c r="M4" s="137" t="s">
        <v>203</v>
      </c>
      <c r="N4" s="137" t="s">
        <v>204</v>
      </c>
      <c r="O4" s="138"/>
    </row>
    <row r="5" spans="1:15" ht="13.5" thickBot="1" x14ac:dyDescent="0.25">
      <c r="A5" s="139" t="s">
        <v>12</v>
      </c>
      <c r="B5" s="140" t="s">
        <v>205</v>
      </c>
      <c r="C5" s="141" t="s">
        <v>206</v>
      </c>
      <c r="D5" s="142"/>
      <c r="E5" s="140" t="s">
        <v>205</v>
      </c>
      <c r="F5" s="140" t="s">
        <v>207</v>
      </c>
      <c r="G5" s="143" t="s">
        <v>208</v>
      </c>
      <c r="H5" s="144"/>
      <c r="I5" s="144"/>
      <c r="J5" s="144"/>
      <c r="K5" s="144"/>
      <c r="L5" s="144"/>
      <c r="M5" s="140" t="s">
        <v>209</v>
      </c>
      <c r="N5" s="145" t="s">
        <v>210</v>
      </c>
      <c r="O5" s="146" t="s">
        <v>81</v>
      </c>
    </row>
    <row r="6" spans="1:15" x14ac:dyDescent="0.2">
      <c r="A6" s="147"/>
      <c r="B6" s="140" t="s">
        <v>14</v>
      </c>
      <c r="C6" s="133"/>
      <c r="D6" s="148"/>
      <c r="E6" s="140" t="s">
        <v>14</v>
      </c>
      <c r="F6" s="137" t="s">
        <v>211</v>
      </c>
      <c r="G6" s="149" t="s">
        <v>212</v>
      </c>
      <c r="H6" s="137" t="s">
        <v>213</v>
      </c>
      <c r="I6" s="150" t="s">
        <v>214</v>
      </c>
      <c r="J6" s="150" t="s">
        <v>215</v>
      </c>
      <c r="K6" s="151" t="s">
        <v>216</v>
      </c>
      <c r="L6" s="152" t="s">
        <v>217</v>
      </c>
      <c r="M6" s="150" t="s">
        <v>218</v>
      </c>
      <c r="N6" s="150" t="s">
        <v>218</v>
      </c>
      <c r="O6" s="146"/>
    </row>
    <row r="7" spans="1:15" ht="15.75" thickBot="1" x14ac:dyDescent="0.3">
      <c r="A7" s="153"/>
      <c r="B7" s="336">
        <f>+Indice!N3</f>
        <v>45382</v>
      </c>
      <c r="C7" s="154" t="s">
        <v>211</v>
      </c>
      <c r="D7" s="155" t="s">
        <v>176</v>
      </c>
      <c r="E7" s="336" t="s">
        <v>304</v>
      </c>
      <c r="F7" s="154" t="s">
        <v>219</v>
      </c>
      <c r="G7" s="156" t="s">
        <v>220</v>
      </c>
      <c r="H7" s="154" t="s">
        <v>221</v>
      </c>
      <c r="I7" s="157" t="s">
        <v>222</v>
      </c>
      <c r="J7" s="158" t="s">
        <v>223</v>
      </c>
      <c r="K7" s="158" t="s">
        <v>224</v>
      </c>
      <c r="L7" s="159" t="s">
        <v>225</v>
      </c>
      <c r="M7" s="157" t="s">
        <v>226</v>
      </c>
      <c r="N7" s="157" t="s">
        <v>226</v>
      </c>
      <c r="O7" s="160"/>
    </row>
    <row r="8" spans="1:15" x14ac:dyDescent="0.2">
      <c r="A8" s="161" t="s">
        <v>227</v>
      </c>
      <c r="B8" s="162"/>
      <c r="C8" s="162"/>
      <c r="D8" s="163"/>
      <c r="E8" s="162"/>
      <c r="F8" s="162"/>
      <c r="G8" s="162"/>
      <c r="H8" s="162"/>
      <c r="I8" s="162"/>
      <c r="J8" s="162"/>
      <c r="K8" s="162"/>
      <c r="L8" s="162"/>
      <c r="M8" s="162"/>
      <c r="N8" s="162"/>
      <c r="O8" s="164"/>
    </row>
    <row r="9" spans="1:15" x14ac:dyDescent="0.2">
      <c r="A9" s="165" t="s">
        <v>31</v>
      </c>
      <c r="B9" s="166">
        <f>+'1.EEFF Gs'!C10</f>
        <v>1634620426</v>
      </c>
      <c r="C9" s="166"/>
      <c r="D9" s="167"/>
      <c r="E9" s="166">
        <f>+'1.EEFF Gs'!D10</f>
        <v>4000000</v>
      </c>
      <c r="F9" s="166">
        <f t="shared" ref="F9:F21" si="0">B9-E9+C9-D9</f>
        <v>1630620426</v>
      </c>
      <c r="G9" s="166"/>
      <c r="H9" s="166"/>
      <c r="I9" s="166"/>
      <c r="J9" s="166"/>
      <c r="K9" s="166"/>
      <c r="L9" s="166"/>
      <c r="M9" s="166"/>
      <c r="N9" s="166"/>
      <c r="O9" s="168">
        <f>F9</f>
        <v>1630620426</v>
      </c>
    </row>
    <row r="10" spans="1:15" x14ac:dyDescent="0.2">
      <c r="A10" s="165" t="s">
        <v>228</v>
      </c>
      <c r="B10" s="169">
        <f>+'1.EEFF Gs'!C20</f>
        <v>839125069</v>
      </c>
      <c r="C10" s="166"/>
      <c r="D10" s="167"/>
      <c r="E10" s="169">
        <f>+'1.EEFF Gs'!D20</f>
        <v>809097989</v>
      </c>
      <c r="F10" s="166">
        <f t="shared" si="0"/>
        <v>30027080</v>
      </c>
      <c r="G10" s="166"/>
      <c r="H10" s="166"/>
      <c r="I10" s="166"/>
      <c r="J10" s="166"/>
      <c r="K10" s="166"/>
      <c r="L10" s="166">
        <f>-F10</f>
        <v>-30027080</v>
      </c>
      <c r="M10" s="166"/>
      <c r="N10" s="166"/>
      <c r="O10" s="168"/>
    </row>
    <row r="11" spans="1:15" x14ac:dyDescent="0.2">
      <c r="A11" s="170" t="s">
        <v>229</v>
      </c>
      <c r="B11" s="171">
        <v>0</v>
      </c>
      <c r="C11" s="171"/>
      <c r="D11" s="172"/>
      <c r="E11" s="171">
        <v>0</v>
      </c>
      <c r="F11" s="171">
        <f t="shared" si="0"/>
        <v>0</v>
      </c>
      <c r="G11" s="166"/>
      <c r="H11" s="166"/>
      <c r="I11" s="166"/>
      <c r="J11" s="166">
        <f>-F11</f>
        <v>0</v>
      </c>
      <c r="K11" s="166"/>
      <c r="L11" s="166"/>
      <c r="M11" s="166"/>
      <c r="N11" s="166"/>
      <c r="O11" s="168"/>
    </row>
    <row r="12" spans="1:15" x14ac:dyDescent="0.2">
      <c r="A12" s="173" t="s">
        <v>230</v>
      </c>
      <c r="B12" s="174">
        <f>'1.EEFF Gs'!C19</f>
        <v>1815765</v>
      </c>
      <c r="C12" s="174"/>
      <c r="D12" s="175"/>
      <c r="E12" s="174">
        <v>0</v>
      </c>
      <c r="F12" s="166">
        <f t="shared" si="0"/>
        <v>1815765</v>
      </c>
      <c r="G12" s="174">
        <f>-F12</f>
        <v>-1815765</v>
      </c>
      <c r="H12" s="174"/>
      <c r="I12" s="174"/>
      <c r="J12" s="174"/>
      <c r="K12" s="174"/>
      <c r="L12" s="174"/>
      <c r="M12" s="174"/>
      <c r="N12" s="174"/>
      <c r="O12" s="176"/>
    </row>
    <row r="13" spans="1:15" x14ac:dyDescent="0.2">
      <c r="A13" s="173" t="s">
        <v>231</v>
      </c>
      <c r="B13" s="174">
        <v>0</v>
      </c>
      <c r="C13" s="174"/>
      <c r="D13" s="174">
        <f>-D47</f>
        <v>0</v>
      </c>
      <c r="E13" s="174">
        <v>0</v>
      </c>
      <c r="F13" s="166">
        <f t="shared" si="0"/>
        <v>0</v>
      </c>
      <c r="H13" s="174"/>
      <c r="I13" s="174"/>
      <c r="J13" s="174"/>
      <c r="K13" s="174"/>
      <c r="L13" s="174">
        <f>-F13</f>
        <v>0</v>
      </c>
      <c r="M13" s="174"/>
      <c r="N13" s="174"/>
      <c r="O13" s="176"/>
    </row>
    <row r="14" spans="1:15" x14ac:dyDescent="0.2">
      <c r="A14" s="177" t="s">
        <v>232</v>
      </c>
      <c r="B14" s="178">
        <v>0</v>
      </c>
      <c r="C14" s="178"/>
      <c r="D14" s="178"/>
      <c r="E14" s="178">
        <v>0</v>
      </c>
      <c r="F14" s="166">
        <f t="shared" si="0"/>
        <v>0</v>
      </c>
      <c r="G14" s="179"/>
      <c r="H14" s="179"/>
      <c r="I14" s="179"/>
      <c r="J14" s="179"/>
      <c r="K14" s="179"/>
      <c r="L14" s="179"/>
      <c r="M14" s="179"/>
      <c r="N14" s="179"/>
      <c r="O14" s="180"/>
    </row>
    <row r="15" spans="1:15" x14ac:dyDescent="0.2">
      <c r="A15" s="173" t="s">
        <v>233</v>
      </c>
      <c r="B15" s="174">
        <f>+'1.EEFF Gs'!C14+'1.EEFF Gs'!C31</f>
        <v>560370118</v>
      </c>
      <c r="C15" s="174">
        <v>0</v>
      </c>
      <c r="D15" s="174"/>
      <c r="E15" s="174">
        <f>+'1.EEFF Gs'!D14+'1.EEFF Gs'!D31</f>
        <v>713207111</v>
      </c>
      <c r="F15" s="166">
        <f t="shared" si="0"/>
        <v>-152836993</v>
      </c>
      <c r="G15" s="174"/>
      <c r="H15" s="174"/>
      <c r="I15" s="174"/>
      <c r="J15" s="174"/>
      <c r="K15" s="174"/>
      <c r="L15" s="174"/>
      <c r="M15" s="174">
        <f>-F15</f>
        <v>152836993</v>
      </c>
      <c r="N15" s="174"/>
      <c r="O15" s="176"/>
    </row>
    <row r="16" spans="1:15" x14ac:dyDescent="0.2">
      <c r="A16" s="173" t="s">
        <v>296</v>
      </c>
      <c r="B16" s="174">
        <f>'1.EEFF Gs'!C16</f>
        <v>48459526518</v>
      </c>
      <c r="C16" s="174">
        <f>D43</f>
        <v>-2474548563</v>
      </c>
      <c r="E16" s="174">
        <f>'1.EEFF Gs'!D16</f>
        <v>45984977955</v>
      </c>
      <c r="F16" s="166">
        <f t="shared" si="0"/>
        <v>0</v>
      </c>
      <c r="G16" s="174"/>
      <c r="H16" s="174"/>
      <c r="I16" s="174"/>
      <c r="J16" s="174"/>
      <c r="K16" s="174"/>
      <c r="L16" s="174"/>
      <c r="M16" s="174">
        <f>-F16</f>
        <v>0</v>
      </c>
      <c r="N16" s="174"/>
      <c r="O16" s="176"/>
    </row>
    <row r="17" spans="1:111" x14ac:dyDescent="0.2">
      <c r="A17" s="177" t="s">
        <v>234</v>
      </c>
      <c r="B17" s="178">
        <v>0</v>
      </c>
      <c r="C17" s="181"/>
      <c r="D17" s="178"/>
      <c r="E17" s="178">
        <v>0</v>
      </c>
      <c r="F17" s="166">
        <f t="shared" si="0"/>
        <v>0</v>
      </c>
      <c r="G17" s="174"/>
      <c r="H17" s="174"/>
      <c r="I17" s="174"/>
      <c r="J17" s="174"/>
      <c r="K17" s="174"/>
      <c r="L17" s="174"/>
      <c r="M17" s="174">
        <f>-F17</f>
        <v>0</v>
      </c>
      <c r="N17" s="174"/>
      <c r="O17" s="176"/>
    </row>
    <row r="18" spans="1:111" x14ac:dyDescent="0.2">
      <c r="A18" s="182" t="s">
        <v>235</v>
      </c>
      <c r="B18" s="183">
        <v>0</v>
      </c>
      <c r="C18" s="183"/>
      <c r="D18" s="184"/>
      <c r="E18" s="183">
        <v>0</v>
      </c>
      <c r="F18" s="185">
        <f t="shared" si="0"/>
        <v>0</v>
      </c>
      <c r="G18" s="179"/>
      <c r="H18" s="179"/>
      <c r="I18" s="179"/>
      <c r="J18" s="179"/>
      <c r="K18" s="179"/>
      <c r="L18" s="179"/>
      <c r="M18" s="179"/>
      <c r="N18" s="179"/>
      <c r="O18" s="180"/>
    </row>
    <row r="19" spans="1:111" x14ac:dyDescent="0.2">
      <c r="A19" s="177" t="s">
        <v>236</v>
      </c>
      <c r="B19" s="178">
        <v>0</v>
      </c>
      <c r="C19" s="181"/>
      <c r="D19" s="178"/>
      <c r="E19" s="178">
        <v>0</v>
      </c>
      <c r="F19" s="166">
        <f t="shared" si="0"/>
        <v>0</v>
      </c>
      <c r="G19" s="174"/>
      <c r="H19" s="174"/>
      <c r="I19" s="174"/>
      <c r="J19" s="174"/>
      <c r="K19" s="174"/>
      <c r="L19" s="174"/>
      <c r="M19" s="174">
        <f>-F19</f>
        <v>0</v>
      </c>
      <c r="N19" s="174"/>
      <c r="O19" s="176"/>
    </row>
    <row r="20" spans="1:111" x14ac:dyDescent="0.2">
      <c r="A20" s="182" t="s">
        <v>237</v>
      </c>
      <c r="B20" s="183">
        <v>0</v>
      </c>
      <c r="C20" s="183"/>
      <c r="D20" s="184"/>
      <c r="E20" s="183">
        <v>0</v>
      </c>
      <c r="F20" s="185">
        <f t="shared" si="0"/>
        <v>0</v>
      </c>
      <c r="G20" s="179"/>
      <c r="H20" s="179"/>
      <c r="I20" s="179"/>
      <c r="J20" s="179"/>
      <c r="K20" s="179"/>
      <c r="L20" s="179"/>
      <c r="M20" s="179"/>
      <c r="N20" s="179"/>
      <c r="O20" s="180"/>
    </row>
    <row r="21" spans="1:111" s="192" customFormat="1" x14ac:dyDescent="0.2">
      <c r="A21" s="186" t="s">
        <v>238</v>
      </c>
      <c r="B21" s="187">
        <v>0</v>
      </c>
      <c r="C21" s="188">
        <v>0</v>
      </c>
      <c r="D21" s="187">
        <v>0</v>
      </c>
      <c r="E21" s="187">
        <v>0</v>
      </c>
      <c r="F21" s="185">
        <f t="shared" si="0"/>
        <v>0</v>
      </c>
      <c r="G21" s="189"/>
      <c r="H21" s="189"/>
      <c r="I21" s="189"/>
      <c r="J21" s="189"/>
      <c r="K21" s="189"/>
      <c r="L21" s="189"/>
      <c r="M21" s="189">
        <f>-F21</f>
        <v>0</v>
      </c>
      <c r="N21" s="189"/>
      <c r="O21" s="190"/>
      <c r="P21" s="191">
        <v>8975342</v>
      </c>
      <c r="Q21" s="191">
        <v>105780824</v>
      </c>
      <c r="R21" s="191">
        <f>+Q21+P21</f>
        <v>114756166</v>
      </c>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row>
    <row r="22" spans="1:111" ht="13.5" thickBot="1" x14ac:dyDescent="0.25">
      <c r="A22" s="193" t="s">
        <v>239</v>
      </c>
      <c r="B22" s="194">
        <f>SUM(B9:B21)</f>
        <v>51495457896</v>
      </c>
      <c r="C22" s="174"/>
      <c r="D22" s="174"/>
      <c r="E22" s="194">
        <f>SUM(E9:E21)</f>
        <v>47511283055</v>
      </c>
      <c r="F22" s="166">
        <v>0</v>
      </c>
      <c r="G22" s="174"/>
      <c r="H22" s="174"/>
      <c r="I22" s="174"/>
      <c r="J22" s="174"/>
      <c r="K22" s="174"/>
      <c r="L22" s="174"/>
      <c r="M22" s="174"/>
      <c r="N22" s="174"/>
      <c r="O22" s="176"/>
      <c r="P22" s="191">
        <v>1599667</v>
      </c>
      <c r="Q22" s="191">
        <v>9474951</v>
      </c>
      <c r="R22" s="191">
        <f>+Q22+P22</f>
        <v>11074618</v>
      </c>
    </row>
    <row r="23" spans="1:111" ht="13.5" thickTop="1" x14ac:dyDescent="0.2">
      <c r="A23" s="195" t="s">
        <v>240</v>
      </c>
      <c r="B23" s="196">
        <f>+B22-'1.EEFF Gs'!C40</f>
        <v>0</v>
      </c>
      <c r="C23" s="197"/>
      <c r="D23" s="197"/>
      <c r="E23" s="196">
        <f>+E22-'1.EEFF Gs'!D40</f>
        <v>0</v>
      </c>
      <c r="F23" s="198">
        <f>B23-E23+C23-D23</f>
        <v>0</v>
      </c>
      <c r="G23" s="174"/>
      <c r="H23" s="174"/>
      <c r="I23" s="174"/>
      <c r="J23" s="174"/>
      <c r="K23" s="174"/>
      <c r="L23" s="174"/>
      <c r="M23" s="174"/>
      <c r="N23" s="174"/>
      <c r="O23" s="176"/>
      <c r="P23" s="191">
        <v>4727013</v>
      </c>
      <c r="Q23" s="191">
        <v>30725588</v>
      </c>
      <c r="R23" s="191">
        <f>+Q23+P23</f>
        <v>35452601</v>
      </c>
    </row>
    <row r="24" spans="1:111" x14ac:dyDescent="0.2">
      <c r="A24" s="173" t="s">
        <v>241</v>
      </c>
      <c r="B24" s="199">
        <v>0</v>
      </c>
      <c r="C24" s="174"/>
      <c r="D24" s="174"/>
      <c r="E24" s="199">
        <v>0</v>
      </c>
      <c r="F24" s="166">
        <f t="shared" ref="F24:F37" si="1">B24-E24+C24-D24</f>
        <v>0</v>
      </c>
      <c r="G24" s="174"/>
      <c r="H24" s="174"/>
      <c r="I24" s="174"/>
      <c r="J24" s="174"/>
      <c r="K24" s="174"/>
      <c r="L24" s="174"/>
      <c r="M24" s="174"/>
      <c r="N24" s="174">
        <f>-F24</f>
        <v>0</v>
      </c>
      <c r="O24" s="176"/>
      <c r="P24" s="191">
        <v>5522903</v>
      </c>
      <c r="Q24" s="191">
        <v>52954902</v>
      </c>
      <c r="R24" s="191">
        <f>+Q24+P24</f>
        <v>58477805</v>
      </c>
    </row>
    <row r="25" spans="1:111" x14ac:dyDescent="0.2">
      <c r="A25" s="173" t="s">
        <v>242</v>
      </c>
      <c r="B25" s="174">
        <v>0</v>
      </c>
      <c r="C25" s="174">
        <f>+D31</f>
        <v>0</v>
      </c>
      <c r="D25" s="174"/>
      <c r="E25" s="174">
        <v>0</v>
      </c>
      <c r="F25" s="166">
        <f t="shared" si="1"/>
        <v>0</v>
      </c>
      <c r="G25" s="174">
        <f>-F25</f>
        <v>0</v>
      </c>
      <c r="H25" s="174"/>
      <c r="J25" s="174"/>
      <c r="K25" s="174"/>
      <c r="L25" s="174"/>
      <c r="M25" s="174"/>
      <c r="N25" s="174"/>
      <c r="O25" s="176"/>
      <c r="P25" s="191">
        <v>1172931</v>
      </c>
      <c r="Q25" s="191">
        <v>51608984</v>
      </c>
      <c r="R25" s="191">
        <f>+Q25+P25</f>
        <v>52781915</v>
      </c>
    </row>
    <row r="26" spans="1:111" x14ac:dyDescent="0.2">
      <c r="A26" s="173" t="s">
        <v>243</v>
      </c>
      <c r="B26" s="174">
        <f>-'1.EEFF Gs'!C45-'1.EEFF Gs'!C44</f>
        <v>-6314147790</v>
      </c>
      <c r="C26" s="174">
        <f>+D46</f>
        <v>0</v>
      </c>
      <c r="D26" s="174"/>
      <c r="E26" s="174">
        <f>-'1.EEFF Gs'!D45-'1.EEFF Gs'!D44</f>
        <v>-263856923</v>
      </c>
      <c r="F26" s="166">
        <f t="shared" si="1"/>
        <v>-6050290867</v>
      </c>
      <c r="G26" s="174"/>
      <c r="H26" s="174"/>
      <c r="I26" s="174">
        <f>-F26</f>
        <v>6050290867</v>
      </c>
      <c r="J26" s="174"/>
      <c r="K26" s="174"/>
      <c r="L26" s="174">
        <v>0</v>
      </c>
      <c r="M26" s="174"/>
      <c r="N26" s="174"/>
      <c r="O26" s="176"/>
      <c r="P26" s="196">
        <f>SUM(P21:P25)</f>
        <v>21997856</v>
      </c>
      <c r="Q26" s="196">
        <f>SUM(Q21:Q25)</f>
        <v>250545249</v>
      </c>
      <c r="R26" s="196">
        <f>SUM(R21:R25)</f>
        <v>272543105</v>
      </c>
    </row>
    <row r="27" spans="1:111" x14ac:dyDescent="0.2">
      <c r="A27" s="173" t="s">
        <v>244</v>
      </c>
      <c r="B27" s="174">
        <v>1</v>
      </c>
      <c r="C27" s="174">
        <v>0</v>
      </c>
      <c r="D27" s="174"/>
      <c r="E27" s="174">
        <v>0</v>
      </c>
      <c r="F27" s="166">
        <f t="shared" si="1"/>
        <v>1</v>
      </c>
      <c r="G27" s="174"/>
      <c r="H27" s="174"/>
      <c r="I27" s="174"/>
      <c r="J27" s="174"/>
      <c r="K27" s="174"/>
      <c r="L27" s="174">
        <v>0</v>
      </c>
      <c r="M27" s="174"/>
      <c r="N27" s="174">
        <f>-F27</f>
        <v>-1</v>
      </c>
      <c r="O27" s="176"/>
      <c r="P27" s="191"/>
      <c r="Q27" s="191"/>
      <c r="R27" s="191"/>
    </row>
    <row r="28" spans="1:111" x14ac:dyDescent="0.2">
      <c r="A28" s="173" t="s">
        <v>245</v>
      </c>
      <c r="B28" s="174">
        <v>0</v>
      </c>
      <c r="C28" s="174"/>
      <c r="D28" s="174"/>
      <c r="E28" s="174">
        <v>0</v>
      </c>
      <c r="F28" s="166">
        <f t="shared" si="1"/>
        <v>0</v>
      </c>
      <c r="G28" s="174"/>
      <c r="H28" s="174"/>
      <c r="I28" s="174"/>
      <c r="J28" s="174">
        <f>-F28</f>
        <v>0</v>
      </c>
      <c r="K28" s="130"/>
      <c r="M28" s="174"/>
      <c r="N28" s="174"/>
      <c r="O28" s="176"/>
      <c r="P28" s="191"/>
      <c r="Q28" s="191"/>
      <c r="R28" s="191"/>
    </row>
    <row r="29" spans="1:111" x14ac:dyDescent="0.2">
      <c r="A29" s="173" t="s">
        <v>246</v>
      </c>
      <c r="B29" s="174"/>
      <c r="C29" s="200"/>
      <c r="D29" s="174"/>
      <c r="E29" s="174"/>
      <c r="F29" s="166">
        <f t="shared" si="1"/>
        <v>0</v>
      </c>
      <c r="G29" s="174"/>
      <c r="H29" s="174"/>
      <c r="I29" s="174"/>
      <c r="J29" s="174"/>
      <c r="K29" s="174"/>
      <c r="L29" s="174">
        <f>-F29</f>
        <v>0</v>
      </c>
      <c r="M29" s="174"/>
      <c r="N29" s="174"/>
      <c r="O29" s="176"/>
      <c r="P29" s="191"/>
      <c r="Q29" s="191"/>
      <c r="R29" s="191"/>
    </row>
    <row r="30" spans="1:111" x14ac:dyDescent="0.2">
      <c r="A30" s="173" t="s">
        <v>247</v>
      </c>
      <c r="B30" s="174">
        <f>-'1.EEFF Gs'!C48</f>
        <v>-43629150714</v>
      </c>
      <c r="C30" s="174">
        <v>0</v>
      </c>
      <c r="D30" s="174"/>
      <c r="E30" s="174">
        <f>-'1.EEFF Gs'!D48</f>
        <v>-40984150714</v>
      </c>
      <c r="F30" s="366">
        <f t="shared" si="1"/>
        <v>-2645000000</v>
      </c>
      <c r="G30" s="174"/>
      <c r="H30" s="174"/>
      <c r="I30" s="174"/>
      <c r="J30" s="174"/>
      <c r="K30" s="174"/>
      <c r="L30" s="174"/>
      <c r="M30" s="174"/>
      <c r="N30" s="174">
        <f>-F30</f>
        <v>2645000000</v>
      </c>
      <c r="O30" s="176"/>
      <c r="P30" s="191"/>
      <c r="Q30" s="191"/>
      <c r="R30" s="191"/>
    </row>
    <row r="31" spans="1:111" x14ac:dyDescent="0.2">
      <c r="A31" s="173" t="s">
        <v>248</v>
      </c>
      <c r="B31" s="174">
        <v>0</v>
      </c>
      <c r="C31" s="130"/>
      <c r="D31" s="174">
        <v>0</v>
      </c>
      <c r="E31" s="174">
        <v>0</v>
      </c>
      <c r="F31" s="166">
        <f t="shared" si="1"/>
        <v>0</v>
      </c>
      <c r="G31" s="174"/>
      <c r="H31" s="174"/>
      <c r="I31" s="174"/>
      <c r="J31" s="174"/>
      <c r="K31" s="174"/>
      <c r="L31" s="174"/>
      <c r="M31" s="174"/>
      <c r="N31" s="174">
        <f>-F31</f>
        <v>0</v>
      </c>
      <c r="O31" s="176"/>
      <c r="P31" s="191"/>
      <c r="Q31" s="191"/>
      <c r="R31" s="191"/>
    </row>
    <row r="32" spans="1:111" x14ac:dyDescent="0.2">
      <c r="A32" s="182" t="s">
        <v>249</v>
      </c>
      <c r="B32" s="183">
        <v>0</v>
      </c>
      <c r="C32" s="183">
        <v>0</v>
      </c>
      <c r="D32" s="183">
        <v>0</v>
      </c>
      <c r="E32" s="183">
        <v>0</v>
      </c>
      <c r="F32" s="185">
        <f t="shared" si="1"/>
        <v>0</v>
      </c>
      <c r="G32" s="179"/>
      <c r="H32" s="179"/>
      <c r="I32" s="179"/>
      <c r="J32" s="179"/>
      <c r="K32" s="179"/>
      <c r="L32" s="179"/>
      <c r="M32" s="179"/>
      <c r="N32" s="179"/>
      <c r="O32" s="180"/>
      <c r="P32" s="191"/>
      <c r="Q32" s="191"/>
      <c r="R32" s="191"/>
    </row>
    <row r="33" spans="1:111" x14ac:dyDescent="0.2">
      <c r="A33" s="182" t="s">
        <v>250</v>
      </c>
      <c r="B33" s="183">
        <v>0</v>
      </c>
      <c r="C33" s="183">
        <v>0</v>
      </c>
      <c r="D33" s="183"/>
      <c r="E33" s="183">
        <v>0</v>
      </c>
      <c r="F33" s="185">
        <f t="shared" si="1"/>
        <v>0</v>
      </c>
      <c r="G33" s="179"/>
      <c r="H33" s="179"/>
      <c r="I33" s="179"/>
      <c r="J33" s="179"/>
      <c r="K33" s="179"/>
      <c r="L33" s="179"/>
      <c r="M33" s="179"/>
      <c r="N33" s="179"/>
      <c r="O33" s="180"/>
      <c r="P33" s="191"/>
      <c r="Q33" s="191"/>
      <c r="R33" s="191"/>
    </row>
    <row r="34" spans="1:111" x14ac:dyDescent="0.2">
      <c r="A34" s="182" t="s">
        <v>251</v>
      </c>
      <c r="B34" s="183">
        <v>0</v>
      </c>
      <c r="C34" s="183">
        <v>0</v>
      </c>
      <c r="D34" s="183">
        <v>0</v>
      </c>
      <c r="E34" s="183">
        <v>0</v>
      </c>
      <c r="F34" s="185">
        <f t="shared" si="1"/>
        <v>0</v>
      </c>
      <c r="G34" s="179"/>
      <c r="H34" s="179"/>
      <c r="I34" s="179"/>
      <c r="J34" s="179"/>
      <c r="K34" s="179"/>
      <c r="L34" s="179"/>
      <c r="M34" s="179"/>
      <c r="N34" s="179"/>
      <c r="O34" s="180"/>
      <c r="P34" s="191"/>
      <c r="Q34" s="191"/>
      <c r="R34" s="191"/>
    </row>
    <row r="35" spans="1:111" s="192" customFormat="1" x14ac:dyDescent="0.2">
      <c r="A35" s="182" t="s">
        <v>252</v>
      </c>
      <c r="B35" s="183">
        <f>-'1.EEFF Gs'!C50</f>
        <v>0</v>
      </c>
      <c r="C35" s="183">
        <v>0</v>
      </c>
      <c r="D35" s="183">
        <f>C35</f>
        <v>0</v>
      </c>
      <c r="E35" s="183">
        <f>-'1.EEFF Gs'!D50</f>
        <v>0</v>
      </c>
      <c r="F35" s="185">
        <f t="shared" si="1"/>
        <v>0</v>
      </c>
      <c r="G35" s="179"/>
      <c r="H35" s="179"/>
      <c r="I35" s="179"/>
      <c r="J35" s="179"/>
      <c r="K35" s="179"/>
      <c r="L35" s="179"/>
      <c r="M35" s="179"/>
      <c r="N35" s="179"/>
      <c r="O35" s="180"/>
      <c r="P35" s="191"/>
      <c r="Q35" s="191"/>
      <c r="R35" s="19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row>
    <row r="36" spans="1:111" x14ac:dyDescent="0.2">
      <c r="A36" s="177" t="s">
        <v>253</v>
      </c>
      <c r="B36" s="201">
        <v>0</v>
      </c>
      <c r="C36" s="178">
        <f>D37</f>
        <v>6263275418</v>
      </c>
      <c r="D36" s="178"/>
      <c r="E36" s="201">
        <v>0</v>
      </c>
      <c r="F36" s="166">
        <f t="shared" si="1"/>
        <v>6263275418</v>
      </c>
      <c r="G36" s="174"/>
      <c r="H36" s="174"/>
      <c r="I36" s="174"/>
      <c r="J36" s="174"/>
      <c r="K36" s="174"/>
      <c r="M36" s="174"/>
      <c r="N36" s="174">
        <f>-F36</f>
        <v>-6263275418</v>
      </c>
      <c r="O36" s="176"/>
      <c r="P36" s="191"/>
      <c r="Q36" s="191"/>
      <c r="R36" s="191"/>
    </row>
    <row r="37" spans="1:111" s="192" customFormat="1" ht="13.5" thickBot="1" x14ac:dyDescent="0.25">
      <c r="A37" s="182" t="s">
        <v>254</v>
      </c>
      <c r="B37" s="202">
        <f>+'1.EEFF Gs'!C51*-1</f>
        <v>-1552159393</v>
      </c>
      <c r="C37" s="183">
        <f>+D56</f>
        <v>1552159393</v>
      </c>
      <c r="D37" s="203">
        <f>-E37</f>
        <v>6263275418</v>
      </c>
      <c r="E37" s="202">
        <f>+'1.EEFF Gs'!D51*-1</f>
        <v>-6263275418</v>
      </c>
      <c r="F37" s="185">
        <f t="shared" si="1"/>
        <v>0</v>
      </c>
      <c r="G37" s="179"/>
      <c r="H37" s="179"/>
      <c r="I37" s="179"/>
      <c r="J37" s="179"/>
      <c r="K37" s="179"/>
      <c r="L37" s="179"/>
      <c r="M37" s="179"/>
      <c r="N37" s="179"/>
      <c r="O37" s="180"/>
      <c r="P37" s="191"/>
      <c r="Q37" s="191"/>
      <c r="R37" s="19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row>
    <row r="38" spans="1:111" ht="13.5" thickBot="1" x14ac:dyDescent="0.25">
      <c r="A38" s="204" t="s">
        <v>189</v>
      </c>
      <c r="B38" s="194">
        <f>SUM(B24:B37)</f>
        <v>-51495457896</v>
      </c>
      <c r="C38" s="174"/>
      <c r="D38" s="174"/>
      <c r="E38" s="194">
        <f>SUM(E24:E37)</f>
        <v>-47511283055</v>
      </c>
      <c r="F38" s="166"/>
      <c r="G38" s="174"/>
      <c r="H38" s="174"/>
      <c r="I38" s="174"/>
      <c r="J38" s="174"/>
      <c r="K38" s="174"/>
      <c r="L38" s="174"/>
      <c r="M38" s="174"/>
      <c r="N38" s="174"/>
      <c r="O38" s="176"/>
      <c r="P38" s="191"/>
      <c r="Q38" s="191"/>
      <c r="R38" s="191"/>
    </row>
    <row r="39" spans="1:111" ht="13.5" thickTop="1" x14ac:dyDescent="0.2">
      <c r="A39" s="195" t="s">
        <v>255</v>
      </c>
      <c r="B39" s="205">
        <f>+B38+B22</f>
        <v>0</v>
      </c>
      <c r="C39" s="174"/>
      <c r="D39" s="174"/>
      <c r="E39" s="205">
        <f>E22+E38</f>
        <v>0</v>
      </c>
      <c r="F39" s="166">
        <v>0</v>
      </c>
      <c r="G39" s="174"/>
      <c r="H39" s="174"/>
      <c r="I39" s="174"/>
      <c r="J39" s="174"/>
      <c r="K39" s="174"/>
      <c r="L39" s="174"/>
      <c r="M39" s="174"/>
      <c r="N39" s="174"/>
      <c r="O39" s="176"/>
      <c r="P39" s="191"/>
      <c r="Q39" s="191"/>
      <c r="R39" s="191"/>
    </row>
    <row r="40" spans="1:111" x14ac:dyDescent="0.2">
      <c r="A40" s="173" t="s">
        <v>256</v>
      </c>
      <c r="B40" s="174">
        <f>-'2.EERR GS'!C12</f>
        <v>-15065140</v>
      </c>
      <c r="C40" s="174"/>
      <c r="D40" s="174">
        <v>0</v>
      </c>
      <c r="E40" s="174"/>
      <c r="F40" s="166">
        <f t="shared" ref="F40:F51" si="2">B40-E40+C40-D40</f>
        <v>-15065140</v>
      </c>
      <c r="G40" s="174">
        <f>-F40</f>
        <v>15065140</v>
      </c>
      <c r="H40" s="174"/>
      <c r="I40" s="174"/>
      <c r="J40" s="174"/>
      <c r="K40" s="174"/>
      <c r="L40" s="174"/>
      <c r="M40" s="174"/>
      <c r="N40" s="174"/>
      <c r="O40" s="176"/>
    </row>
    <row r="41" spans="1:111" x14ac:dyDescent="0.2">
      <c r="A41" s="173" t="s">
        <v>257</v>
      </c>
      <c r="B41" s="174">
        <f>-'2.EERR GS'!C13</f>
        <v>0</v>
      </c>
      <c r="C41" s="174"/>
      <c r="D41" s="174"/>
      <c r="E41" s="174"/>
      <c r="F41" s="166">
        <f t="shared" si="2"/>
        <v>0</v>
      </c>
      <c r="G41" s="174">
        <f>-F41</f>
        <v>0</v>
      </c>
      <c r="H41" s="174">
        <v>0</v>
      </c>
      <c r="I41" s="174"/>
      <c r="J41" s="174"/>
      <c r="K41" s="174"/>
      <c r="L41" s="174"/>
      <c r="M41" s="174"/>
      <c r="N41" s="174"/>
      <c r="O41" s="176"/>
    </row>
    <row r="42" spans="1:111" x14ac:dyDescent="0.2">
      <c r="A42" s="173" t="s">
        <v>258</v>
      </c>
      <c r="B42" s="174">
        <v>0</v>
      </c>
      <c r="C42" s="174"/>
      <c r="D42" s="174"/>
      <c r="E42" s="174"/>
      <c r="F42" s="166">
        <f t="shared" si="2"/>
        <v>0</v>
      </c>
      <c r="G42" s="174"/>
      <c r="H42" s="174"/>
      <c r="I42" s="174"/>
      <c r="J42" s="174"/>
      <c r="K42" s="174"/>
      <c r="L42" s="174"/>
      <c r="M42" s="174">
        <f>-F42</f>
        <v>0</v>
      </c>
      <c r="N42" s="174"/>
      <c r="O42" s="176"/>
    </row>
    <row r="43" spans="1:111" x14ac:dyDescent="0.2">
      <c r="A43" s="173" t="s">
        <v>303</v>
      </c>
      <c r="B43" s="174">
        <f>-'2.EERR GS'!C14</f>
        <v>-2509523949</v>
      </c>
      <c r="C43" s="174"/>
      <c r="D43" s="174">
        <f>-[1]ERR!$B$12</f>
        <v>-2474548563</v>
      </c>
      <c r="E43" s="174"/>
      <c r="F43" s="166">
        <f t="shared" si="2"/>
        <v>-34975386</v>
      </c>
      <c r="G43" s="174"/>
      <c r="H43" s="174"/>
      <c r="I43" s="174"/>
      <c r="J43" s="174"/>
      <c r="K43" s="174"/>
      <c r="L43" s="174"/>
      <c r="M43" s="174">
        <f>-F43</f>
        <v>34975386</v>
      </c>
      <c r="N43" s="174"/>
      <c r="O43" s="176"/>
    </row>
    <row r="44" spans="1:111" x14ac:dyDescent="0.2">
      <c r="A44" s="173" t="s">
        <v>259</v>
      </c>
      <c r="B44" s="174">
        <v>0</v>
      </c>
      <c r="C44" s="174"/>
      <c r="D44" s="174">
        <v>0</v>
      </c>
      <c r="E44" s="174"/>
      <c r="F44" s="166">
        <f t="shared" si="2"/>
        <v>0</v>
      </c>
      <c r="G44" s="174">
        <v>0</v>
      </c>
      <c r="H44" s="174"/>
      <c r="I44" s="174">
        <f>-F44</f>
        <v>0</v>
      </c>
      <c r="J44" s="174"/>
      <c r="K44" s="174"/>
      <c r="L44" s="174"/>
      <c r="M44" s="174"/>
      <c r="N44" s="174"/>
      <c r="O44" s="176"/>
    </row>
    <row r="45" spans="1:111" x14ac:dyDescent="0.2">
      <c r="A45" s="173" t="s">
        <v>260</v>
      </c>
      <c r="B45" s="174">
        <v>0</v>
      </c>
      <c r="C45" s="174"/>
      <c r="D45" s="174"/>
      <c r="E45" s="174"/>
      <c r="F45" s="166">
        <f t="shared" si="2"/>
        <v>0</v>
      </c>
      <c r="G45" s="174"/>
      <c r="H45" s="174"/>
      <c r="I45" s="174"/>
      <c r="J45" s="174"/>
      <c r="K45" s="174">
        <f>-F45</f>
        <v>0</v>
      </c>
      <c r="L45" s="174"/>
      <c r="M45" s="174"/>
      <c r="N45" s="174"/>
      <c r="O45" s="176"/>
    </row>
    <row r="46" spans="1:111" x14ac:dyDescent="0.2">
      <c r="A46" s="173" t="s">
        <v>261</v>
      </c>
      <c r="B46" s="174">
        <f>+'2.EERR GS'!C18+'2.EERR GS'!C17</f>
        <v>972353015</v>
      </c>
      <c r="C46" s="174"/>
      <c r="D46" s="174">
        <v>0</v>
      </c>
      <c r="E46" s="174"/>
      <c r="F46" s="166">
        <f t="shared" si="2"/>
        <v>972353015</v>
      </c>
      <c r="G46" s="174"/>
      <c r="H46" s="174"/>
      <c r="I46" s="174"/>
      <c r="J46" s="174"/>
      <c r="K46" s="174"/>
      <c r="L46" s="174">
        <f>-F46</f>
        <v>-972353015</v>
      </c>
      <c r="M46" s="174"/>
      <c r="N46" s="174"/>
      <c r="O46" s="176"/>
    </row>
    <row r="47" spans="1:111" x14ac:dyDescent="0.2">
      <c r="A47" s="173" t="s">
        <v>262</v>
      </c>
      <c r="B47" s="199">
        <f>+'2.EERR GS'!C23-B46</f>
        <v>76681</v>
      </c>
      <c r="C47" s="174"/>
      <c r="D47" s="206">
        <v>0</v>
      </c>
      <c r="E47" s="199"/>
      <c r="F47" s="166">
        <f t="shared" si="2"/>
        <v>76681</v>
      </c>
      <c r="G47" s="174"/>
      <c r="H47" s="174"/>
      <c r="I47" s="174"/>
      <c r="J47" s="174"/>
      <c r="K47" s="174"/>
      <c r="L47" s="174">
        <f>-F47</f>
        <v>-76681</v>
      </c>
      <c r="M47" s="174"/>
      <c r="N47" s="174"/>
      <c r="O47" s="176"/>
    </row>
    <row r="48" spans="1:111" x14ac:dyDescent="0.2">
      <c r="A48" s="207" t="s">
        <v>263</v>
      </c>
      <c r="B48" s="208">
        <v>0</v>
      </c>
      <c r="C48" s="188"/>
      <c r="D48" s="209"/>
      <c r="E48" s="208"/>
      <c r="F48" s="171">
        <f t="shared" si="2"/>
        <v>0</v>
      </c>
      <c r="G48" s="179"/>
      <c r="H48" s="179"/>
      <c r="I48" s="179"/>
      <c r="J48" s="179"/>
      <c r="K48" s="179"/>
      <c r="L48" s="179">
        <f>F48</f>
        <v>0</v>
      </c>
      <c r="M48" s="179"/>
      <c r="N48" s="179"/>
      <c r="O48" s="180"/>
    </row>
    <row r="49" spans="1:15" x14ac:dyDescent="0.2">
      <c r="A49" s="210" t="s">
        <v>250</v>
      </c>
      <c r="B49" s="211">
        <v>0</v>
      </c>
      <c r="C49" s="188"/>
      <c r="D49" s="209"/>
      <c r="E49" s="211"/>
      <c r="F49" s="171">
        <f t="shared" si="2"/>
        <v>0</v>
      </c>
      <c r="G49" s="179"/>
      <c r="H49" s="179"/>
      <c r="I49" s="179"/>
      <c r="J49" s="179"/>
      <c r="K49" s="179"/>
      <c r="L49" s="179">
        <f>-F49</f>
        <v>0</v>
      </c>
      <c r="M49" s="179"/>
      <c r="N49" s="179"/>
      <c r="O49" s="180"/>
    </row>
    <row r="50" spans="1:15" x14ac:dyDescent="0.2">
      <c r="A50" s="212" t="s">
        <v>264</v>
      </c>
      <c r="B50" s="208">
        <v>0</v>
      </c>
      <c r="C50" s="188"/>
      <c r="D50" s="209"/>
      <c r="E50" s="208"/>
      <c r="F50" s="171">
        <f t="shared" si="2"/>
        <v>0</v>
      </c>
      <c r="G50" s="179"/>
      <c r="H50" s="179"/>
      <c r="I50" s="179"/>
      <c r="J50" s="179"/>
      <c r="K50" s="179"/>
      <c r="L50" s="179">
        <f>-F50</f>
        <v>0</v>
      </c>
      <c r="M50" s="179"/>
      <c r="N50" s="179"/>
      <c r="O50" s="180"/>
    </row>
    <row r="51" spans="1:15" x14ac:dyDescent="0.2">
      <c r="A51" s="207" t="s">
        <v>265</v>
      </c>
      <c r="B51" s="188">
        <v>0</v>
      </c>
      <c r="C51" s="188"/>
      <c r="D51" s="209"/>
      <c r="E51" s="188"/>
      <c r="F51" s="171">
        <f t="shared" si="2"/>
        <v>0</v>
      </c>
      <c r="G51" s="174"/>
      <c r="H51" s="174"/>
      <c r="I51" s="174"/>
      <c r="J51" s="174"/>
      <c r="K51" s="174"/>
      <c r="L51" s="174"/>
      <c r="M51" s="174"/>
      <c r="N51" s="174">
        <f>+L5-F51</f>
        <v>0</v>
      </c>
      <c r="O51" s="176"/>
    </row>
    <row r="52" spans="1:15" x14ac:dyDescent="0.2">
      <c r="A52" s="173"/>
      <c r="B52" s="213"/>
      <c r="C52" s="174"/>
      <c r="D52" s="206"/>
      <c r="E52" s="213"/>
      <c r="F52" s="166"/>
      <c r="G52" s="174"/>
      <c r="H52" s="174"/>
      <c r="I52" s="174"/>
      <c r="J52" s="174"/>
      <c r="K52" s="174"/>
      <c r="L52" s="174"/>
      <c r="M52" s="174"/>
      <c r="N52" s="174"/>
      <c r="O52" s="176"/>
    </row>
    <row r="53" spans="1:15" x14ac:dyDescent="0.2">
      <c r="A53" s="173"/>
      <c r="B53" s="174"/>
      <c r="C53" s="174"/>
      <c r="D53" s="206"/>
      <c r="E53" s="174"/>
      <c r="F53" s="166"/>
      <c r="G53" s="174"/>
      <c r="H53" s="174"/>
      <c r="I53" s="174"/>
      <c r="J53" s="174"/>
      <c r="K53" s="174"/>
      <c r="L53" s="174"/>
      <c r="M53" s="174"/>
      <c r="N53" s="174"/>
      <c r="O53" s="176"/>
    </row>
    <row r="54" spans="1:15" x14ac:dyDescent="0.2">
      <c r="A54" s="173"/>
      <c r="B54" s="174">
        <v>0</v>
      </c>
      <c r="C54" s="174"/>
      <c r="D54" s="206"/>
      <c r="E54" s="174"/>
      <c r="F54" s="166"/>
      <c r="G54" s="174"/>
      <c r="H54" s="174"/>
      <c r="I54" s="174"/>
      <c r="J54" s="174"/>
      <c r="K54" s="174"/>
      <c r="L54" s="174"/>
      <c r="M54" s="174"/>
      <c r="N54" s="174"/>
      <c r="O54" s="176"/>
    </row>
    <row r="55" spans="1:15" ht="13.5" thickBot="1" x14ac:dyDescent="0.25">
      <c r="A55" s="210" t="s">
        <v>266</v>
      </c>
      <c r="B55" s="214">
        <v>0</v>
      </c>
      <c r="C55" s="215"/>
      <c r="D55" s="216"/>
      <c r="E55" s="214"/>
      <c r="F55" s="217">
        <f>B55-E55+C55-D55</f>
        <v>0</v>
      </c>
      <c r="G55" s="218"/>
      <c r="H55" s="179"/>
      <c r="I55" s="179"/>
      <c r="J55" s="179"/>
      <c r="K55" s="179"/>
      <c r="L55" s="179">
        <f>-F55</f>
        <v>0</v>
      </c>
      <c r="M55" s="179"/>
      <c r="N55" s="179"/>
      <c r="O55" s="180"/>
    </row>
    <row r="56" spans="1:15" x14ac:dyDescent="0.2">
      <c r="A56" s="219" t="s">
        <v>267</v>
      </c>
      <c r="B56" s="220">
        <f>SUM(B40:B55)*-1</f>
        <v>1552159393</v>
      </c>
      <c r="C56" s="188"/>
      <c r="D56" s="209">
        <f>+B56</f>
        <v>1552159393</v>
      </c>
      <c r="E56" s="220"/>
      <c r="F56" s="217">
        <f>B56-E56+C56-D56</f>
        <v>0</v>
      </c>
      <c r="G56" s="179"/>
      <c r="H56" s="179"/>
      <c r="I56" s="179"/>
      <c r="J56" s="179"/>
      <c r="K56" s="179"/>
      <c r="L56" s="179">
        <f>-F56</f>
        <v>0</v>
      </c>
      <c r="M56" s="179"/>
      <c r="N56" s="179"/>
      <c r="O56" s="180"/>
    </row>
    <row r="57" spans="1:15" ht="13.5" thickBot="1" x14ac:dyDescent="0.25">
      <c r="A57" s="221" t="s">
        <v>268</v>
      </c>
      <c r="B57" s="222">
        <f>+B56+B37</f>
        <v>0</v>
      </c>
      <c r="C57" s="222"/>
      <c r="D57" s="222"/>
      <c r="E57" s="222"/>
      <c r="F57" s="166"/>
      <c r="G57" s="213"/>
      <c r="H57" s="213"/>
      <c r="I57" s="213"/>
      <c r="J57" s="213"/>
      <c r="K57" s="213"/>
      <c r="L57" s="174"/>
      <c r="M57" s="174"/>
      <c r="N57" s="213"/>
      <c r="O57" s="176"/>
    </row>
    <row r="58" spans="1:15" ht="15.75" thickBot="1" x14ac:dyDescent="0.3">
      <c r="A58" s="224" t="s">
        <v>81</v>
      </c>
      <c r="B58" s="223"/>
      <c r="C58" s="223">
        <f>SUM(C9:C56)</f>
        <v>5340886248</v>
      </c>
      <c r="D58" s="223">
        <f>SUM(D9:D57)</f>
        <v>5340886248</v>
      </c>
      <c r="E58" s="223"/>
      <c r="F58" s="166">
        <f>SUM(F9:F57)</f>
        <v>0</v>
      </c>
      <c r="G58" s="225">
        <f t="shared" ref="G58:N58" si="3">SUM(G9:G56)</f>
        <v>13249375</v>
      </c>
      <c r="H58" s="225">
        <f t="shared" si="3"/>
        <v>0</v>
      </c>
      <c r="I58" s="225">
        <f t="shared" si="3"/>
        <v>6050290867</v>
      </c>
      <c r="J58" s="225">
        <f t="shared" si="3"/>
        <v>0</v>
      </c>
      <c r="K58" s="225">
        <f t="shared" si="3"/>
        <v>0</v>
      </c>
      <c r="L58" s="225">
        <f t="shared" si="3"/>
        <v>-1002456776</v>
      </c>
      <c r="M58" s="225">
        <f>SUM(M9:M56)</f>
        <v>187812379</v>
      </c>
      <c r="N58" s="225">
        <f t="shared" si="3"/>
        <v>-3618275419</v>
      </c>
      <c r="O58" s="226">
        <f>SUM(F58:N58)</f>
        <v>1630620426</v>
      </c>
    </row>
    <row r="59" spans="1:15" ht="15.75" x14ac:dyDescent="0.25">
      <c r="B59" s="227">
        <f>+B37+B56</f>
        <v>0</v>
      </c>
      <c r="D59" s="228">
        <f>D58-C58</f>
        <v>0</v>
      </c>
      <c r="E59" s="227"/>
      <c r="L59" s="130"/>
      <c r="O59" s="229">
        <f>O58-O9</f>
        <v>0</v>
      </c>
    </row>
    <row r="60" spans="1:15" x14ac:dyDescent="0.2">
      <c r="A60" s="230"/>
      <c r="B60" s="230"/>
      <c r="C60" s="230"/>
      <c r="E60" s="230"/>
    </row>
    <row r="61" spans="1:15" ht="20.25" x14ac:dyDescent="0.3">
      <c r="A61" s="231" t="s">
        <v>269</v>
      </c>
      <c r="B61" s="232"/>
      <c r="C61" s="232"/>
      <c r="D61" s="233"/>
      <c r="E61" s="232"/>
    </row>
    <row r="62" spans="1:15" ht="15" x14ac:dyDescent="0.2">
      <c r="A62" s="234"/>
      <c r="B62" s="234"/>
      <c r="C62" s="234"/>
      <c r="D62" s="235"/>
      <c r="E62" s="234">
        <v>0</v>
      </c>
    </row>
    <row r="63" spans="1:15" ht="15" x14ac:dyDescent="0.2">
      <c r="A63" s="236" t="s">
        <v>270</v>
      </c>
      <c r="B63" s="237">
        <f>+G58</f>
        <v>13249375</v>
      </c>
      <c r="C63" s="238"/>
      <c r="D63" s="237"/>
      <c r="E63" s="237"/>
    </row>
    <row r="64" spans="1:15" ht="15" x14ac:dyDescent="0.2">
      <c r="A64" s="236" t="s">
        <v>271</v>
      </c>
      <c r="B64" s="237">
        <f>+H58</f>
        <v>0</v>
      </c>
      <c r="C64" s="238"/>
      <c r="D64" s="237"/>
      <c r="E64" s="237"/>
    </row>
    <row r="65" spans="1:5" ht="15" x14ac:dyDescent="0.2">
      <c r="A65" s="236" t="s">
        <v>272</v>
      </c>
      <c r="B65" s="237">
        <f>+I58</f>
        <v>6050290867</v>
      </c>
      <c r="C65" s="238"/>
      <c r="D65" s="237"/>
      <c r="E65" s="237"/>
    </row>
    <row r="66" spans="1:5" ht="15" x14ac:dyDescent="0.2">
      <c r="A66" s="236" t="s">
        <v>273</v>
      </c>
      <c r="B66" s="237">
        <f>+K58</f>
        <v>0</v>
      </c>
      <c r="C66" s="238"/>
      <c r="D66" s="237"/>
      <c r="E66" s="237"/>
    </row>
    <row r="67" spans="1:5" ht="15" x14ac:dyDescent="0.2">
      <c r="A67" s="236" t="s">
        <v>274</v>
      </c>
      <c r="B67" s="237">
        <f>+L58</f>
        <v>-1002456776</v>
      </c>
      <c r="C67" s="238"/>
      <c r="D67" s="237"/>
      <c r="E67" s="237"/>
    </row>
    <row r="68" spans="1:5" ht="15" x14ac:dyDescent="0.2">
      <c r="A68" s="236" t="s">
        <v>275</v>
      </c>
      <c r="B68" s="237">
        <f>+J58</f>
        <v>0</v>
      </c>
      <c r="C68" s="238"/>
      <c r="D68" s="237"/>
      <c r="E68" s="237"/>
    </row>
    <row r="69" spans="1:5" ht="15" x14ac:dyDescent="0.2">
      <c r="A69" s="234"/>
      <c r="B69" s="237"/>
      <c r="C69" s="238"/>
      <c r="D69" s="237"/>
      <c r="E69" s="237"/>
    </row>
    <row r="70" spans="1:5" ht="15.75" x14ac:dyDescent="0.25">
      <c r="A70" s="239" t="s">
        <v>269</v>
      </c>
      <c r="B70" s="237"/>
      <c r="C70" s="240">
        <f>SUM(B63:B68)</f>
        <v>5061083466</v>
      </c>
      <c r="D70" s="237"/>
      <c r="E70" s="237"/>
    </row>
    <row r="71" spans="1:5" ht="15" x14ac:dyDescent="0.2">
      <c r="A71" s="234"/>
      <c r="B71" s="237"/>
      <c r="C71" s="238"/>
      <c r="D71" s="237"/>
      <c r="E71" s="237"/>
    </row>
    <row r="72" spans="1:5" ht="15" x14ac:dyDescent="0.2">
      <c r="A72" s="236" t="s">
        <v>276</v>
      </c>
      <c r="B72" s="241">
        <f>+M16+M43</f>
        <v>34975386</v>
      </c>
      <c r="C72" s="238"/>
      <c r="D72" s="237"/>
      <c r="E72" s="241"/>
    </row>
    <row r="73" spans="1:5" ht="15" x14ac:dyDescent="0.2">
      <c r="A73" s="236" t="s">
        <v>277</v>
      </c>
      <c r="B73" s="241">
        <f>+M17+M19</f>
        <v>0</v>
      </c>
      <c r="C73" s="238"/>
      <c r="D73" s="237"/>
      <c r="E73" s="241"/>
    </row>
    <row r="74" spans="1:5" ht="15" x14ac:dyDescent="0.2">
      <c r="A74" s="236" t="s">
        <v>278</v>
      </c>
      <c r="B74" s="241">
        <f>+M15-1</f>
        <v>152836992</v>
      </c>
      <c r="C74" s="238"/>
      <c r="D74" s="237"/>
      <c r="E74" s="241"/>
    </row>
    <row r="75" spans="1:5" ht="15" x14ac:dyDescent="0.2">
      <c r="A75" s="236" t="s">
        <v>279</v>
      </c>
      <c r="B75" s="241">
        <v>0</v>
      </c>
      <c r="C75" s="238"/>
      <c r="D75" s="237"/>
      <c r="E75" s="241"/>
    </row>
    <row r="76" spans="1:5" ht="15" x14ac:dyDescent="0.2">
      <c r="A76" s="236" t="s">
        <v>280</v>
      </c>
      <c r="B76" s="241">
        <v>0</v>
      </c>
      <c r="C76" s="238"/>
      <c r="D76" s="237"/>
      <c r="E76" s="241"/>
    </row>
    <row r="77" spans="1:5" ht="15" x14ac:dyDescent="0.2">
      <c r="A77" s="236"/>
      <c r="B77" s="241"/>
      <c r="C77" s="238"/>
      <c r="D77" s="237"/>
      <c r="E77" s="241"/>
    </row>
    <row r="78" spans="1:5" ht="15" x14ac:dyDescent="0.2">
      <c r="A78" s="236"/>
      <c r="B78" s="237">
        <v>0</v>
      </c>
      <c r="C78" s="238"/>
      <c r="D78" s="237"/>
      <c r="E78" s="237"/>
    </row>
    <row r="79" spans="1:5" ht="15" x14ac:dyDescent="0.2">
      <c r="A79" s="234"/>
      <c r="B79" s="237"/>
      <c r="C79" s="238"/>
      <c r="D79" s="237"/>
      <c r="E79" s="237"/>
    </row>
    <row r="80" spans="1:5" ht="15.75" x14ac:dyDescent="0.25">
      <c r="A80" s="239" t="s">
        <v>281</v>
      </c>
      <c r="B80" s="237"/>
      <c r="C80" s="240">
        <f>SUM(B72:B78)</f>
        <v>187812378</v>
      </c>
      <c r="D80" s="237"/>
      <c r="E80" s="237"/>
    </row>
    <row r="81" spans="1:5" ht="15" x14ac:dyDescent="0.2">
      <c r="A81" s="234"/>
      <c r="B81" s="237"/>
      <c r="C81" s="238"/>
      <c r="D81" s="237"/>
      <c r="E81" s="237"/>
    </row>
    <row r="82" spans="1:5" ht="15.75" x14ac:dyDescent="0.25">
      <c r="A82" s="239" t="s">
        <v>282</v>
      </c>
      <c r="B82" s="237"/>
      <c r="C82" s="238"/>
      <c r="D82" s="237"/>
      <c r="E82" s="237"/>
    </row>
    <row r="83" spans="1:5" ht="15" x14ac:dyDescent="0.2">
      <c r="A83" s="234"/>
      <c r="B83" s="237"/>
      <c r="C83" s="238"/>
      <c r="D83" s="237"/>
      <c r="E83" s="237"/>
    </row>
    <row r="84" spans="1:5" ht="15" x14ac:dyDescent="0.2">
      <c r="A84" s="236" t="s">
        <v>283</v>
      </c>
      <c r="B84" s="237">
        <f>+N24</f>
        <v>0</v>
      </c>
      <c r="C84" s="238"/>
      <c r="D84" s="237"/>
      <c r="E84" s="237"/>
    </row>
    <row r="85" spans="1:5" ht="15" x14ac:dyDescent="0.2">
      <c r="A85" s="236" t="s">
        <v>284</v>
      </c>
      <c r="B85" s="241">
        <f>+N36</f>
        <v>-6263275418</v>
      </c>
      <c r="C85" s="238"/>
      <c r="D85" s="237"/>
      <c r="E85" s="241"/>
    </row>
    <row r="86" spans="1:5" ht="15" x14ac:dyDescent="0.2">
      <c r="A86" s="236" t="s">
        <v>285</v>
      </c>
      <c r="B86" s="237">
        <f>+N30</f>
        <v>2645000000</v>
      </c>
      <c r="C86" s="238"/>
      <c r="D86" s="237"/>
      <c r="E86" s="237"/>
    </row>
    <row r="87" spans="1:5" ht="15" x14ac:dyDescent="0.2">
      <c r="A87" s="234"/>
      <c r="B87" s="237"/>
      <c r="C87" s="238"/>
      <c r="D87" s="237"/>
      <c r="E87" s="237"/>
    </row>
    <row r="88" spans="1:5" ht="15.75" x14ac:dyDescent="0.25">
      <c r="A88" s="239" t="s">
        <v>286</v>
      </c>
      <c r="B88" s="237"/>
      <c r="C88" s="240">
        <f>SUM(B84:B86)</f>
        <v>-3618275418</v>
      </c>
      <c r="D88" s="237"/>
      <c r="E88" s="237"/>
    </row>
    <row r="89" spans="1:5" ht="15" x14ac:dyDescent="0.2">
      <c r="A89" s="234"/>
      <c r="B89" s="237"/>
      <c r="C89" s="238"/>
      <c r="D89" s="237"/>
      <c r="E89" s="237"/>
    </row>
    <row r="90" spans="1:5" ht="15" x14ac:dyDescent="0.2">
      <c r="A90" s="236" t="s">
        <v>287</v>
      </c>
      <c r="B90" s="237"/>
      <c r="C90" s="238">
        <f>C88+C80+C70</f>
        <v>1630620426</v>
      </c>
      <c r="D90" s="237">
        <f>O58</f>
        <v>1630620426</v>
      </c>
      <c r="E90" s="237">
        <f>D90-C90</f>
        <v>0</v>
      </c>
    </row>
    <row r="91" spans="1:5" ht="15" x14ac:dyDescent="0.2">
      <c r="A91" s="236" t="s">
        <v>288</v>
      </c>
      <c r="B91" s="237"/>
      <c r="C91" s="238">
        <f>+E9</f>
        <v>4000000</v>
      </c>
      <c r="D91" s="237"/>
      <c r="E91" s="237"/>
    </row>
    <row r="92" spans="1:5" ht="15.75" x14ac:dyDescent="0.25">
      <c r="A92" s="239" t="s">
        <v>289</v>
      </c>
      <c r="B92" s="242"/>
      <c r="C92" s="242">
        <f>SUM(C90:C91)</f>
        <v>1634620426</v>
      </c>
      <c r="D92" s="237">
        <f>B9</f>
        <v>1634620426</v>
      </c>
      <c r="E92" s="242">
        <f>D92-C92</f>
        <v>0</v>
      </c>
    </row>
    <row r="93" spans="1:5" ht="15" x14ac:dyDescent="0.2">
      <c r="A93" s="235"/>
      <c r="B93" s="235"/>
      <c r="C93" s="235"/>
      <c r="D93" s="235"/>
      <c r="E93" s="235"/>
    </row>
    <row r="94" spans="1:5" ht="15" x14ac:dyDescent="0.2">
      <c r="A94" s="235"/>
      <c r="B94" s="235"/>
      <c r="C94" s="235"/>
      <c r="D94" s="235"/>
      <c r="E94" s="235"/>
    </row>
    <row r="95" spans="1:5" ht="15" x14ac:dyDescent="0.2">
      <c r="A95" s="235"/>
      <c r="B95" s="235"/>
      <c r="C95" s="243"/>
      <c r="D95" s="235"/>
      <c r="E95" s="235"/>
    </row>
    <row r="96" spans="1:5" ht="15" x14ac:dyDescent="0.2">
      <c r="A96" s="235"/>
      <c r="B96" s="235"/>
      <c r="C96" s="235"/>
      <c r="D96" s="235"/>
      <c r="E96" s="235"/>
    </row>
    <row r="97" spans="1:5" ht="15" x14ac:dyDescent="0.2">
      <c r="A97" s="235"/>
      <c r="B97" s="235"/>
      <c r="C97" s="235"/>
      <c r="D97" s="235"/>
      <c r="E97" s="235"/>
    </row>
    <row r="98" spans="1:5" ht="15" x14ac:dyDescent="0.2">
      <c r="A98" s="235"/>
      <c r="B98" s="235"/>
      <c r="C98" s="235"/>
      <c r="D98" s="235"/>
      <c r="E98" s="235"/>
    </row>
    <row r="99" spans="1:5" ht="15" x14ac:dyDescent="0.2">
      <c r="A99" s="235"/>
      <c r="B99" s="235"/>
      <c r="C99" s="235"/>
      <c r="D99" s="235"/>
      <c r="E99" s="235"/>
    </row>
    <row r="100" spans="1:5" ht="15" x14ac:dyDescent="0.2">
      <c r="A100" s="235"/>
      <c r="B100" s="235"/>
      <c r="C100" s="235"/>
      <c r="D100" s="235"/>
      <c r="E100" s="235"/>
    </row>
    <row r="101" spans="1:5" ht="15" x14ac:dyDescent="0.2">
      <c r="A101" s="235"/>
      <c r="B101" s="235"/>
      <c r="C101" s="235"/>
      <c r="D101" s="235"/>
      <c r="E101" s="235"/>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10" zoomScale="110" zoomScaleNormal="110" workbookViewId="0">
      <selection activeCell="E29" sqref="E29"/>
    </sheetView>
  </sheetViews>
  <sheetFormatPr baseColWidth="10" defaultColWidth="9.140625" defaultRowHeight="14.25" x14ac:dyDescent="0.2"/>
  <cols>
    <col min="1" max="1" width="10.28515625" style="1" customWidth="1"/>
    <col min="2" max="2" width="65.42578125" style="1" customWidth="1"/>
    <col min="3" max="3" width="22.7109375" style="312" customWidth="1"/>
    <col min="4" max="4" width="4.140625" style="312" customWidth="1"/>
    <col min="5" max="5" width="18.42578125" style="312" bestFit="1" customWidth="1"/>
    <col min="6" max="6" width="33.140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0"/>
      <c r="B1" s="54"/>
      <c r="C1" s="245"/>
      <c r="D1" s="291"/>
      <c r="E1" s="245"/>
      <c r="F1" s="54"/>
      <c r="G1" s="42"/>
      <c r="H1" s="43"/>
    </row>
    <row r="2" spans="1:9" ht="16.5" x14ac:dyDescent="0.3">
      <c r="A2" s="50"/>
      <c r="B2" s="54"/>
      <c r="C2" s="292"/>
      <c r="D2" s="291"/>
      <c r="E2" s="395"/>
      <c r="F2" s="395"/>
      <c r="G2" s="396"/>
      <c r="H2" s="396"/>
    </row>
    <row r="3" spans="1:9" ht="50.1" customHeight="1" x14ac:dyDescent="0.5">
      <c r="B3" s="399" t="s">
        <v>143</v>
      </c>
      <c r="C3" s="399"/>
      <c r="D3" s="399"/>
      <c r="E3" s="399"/>
      <c r="F3" s="358"/>
      <c r="G3" s="397"/>
      <c r="H3" s="397"/>
    </row>
    <row r="4" spans="1:9" ht="27" x14ac:dyDescent="0.5">
      <c r="A4" s="51"/>
      <c r="B4" s="398" t="s">
        <v>165</v>
      </c>
      <c r="C4" s="398"/>
      <c r="D4" s="398"/>
      <c r="E4" s="398"/>
      <c r="F4" s="50"/>
    </row>
    <row r="5" spans="1:9" ht="16.5" x14ac:dyDescent="0.3">
      <c r="A5" s="51"/>
      <c r="B5" s="388" t="s">
        <v>317</v>
      </c>
      <c r="C5" s="388"/>
      <c r="D5" s="388"/>
      <c r="E5" s="388"/>
      <c r="F5" s="50"/>
    </row>
    <row r="6" spans="1:9" ht="16.5" x14ac:dyDescent="0.3">
      <c r="A6" s="51"/>
      <c r="B6" s="386" t="s">
        <v>163</v>
      </c>
      <c r="C6" s="386"/>
      <c r="D6" s="386"/>
      <c r="E6" s="386"/>
      <c r="F6" s="50"/>
    </row>
    <row r="7" spans="1:9" ht="12" customHeight="1" thickBot="1" x14ac:dyDescent="0.35">
      <c r="A7" s="57"/>
      <c r="B7" s="50"/>
      <c r="C7" s="293"/>
      <c r="D7" s="291"/>
      <c r="E7" s="291"/>
      <c r="F7" s="50"/>
    </row>
    <row r="8" spans="1:9" s="7" customFormat="1" ht="16.5" x14ac:dyDescent="0.3">
      <c r="A8" s="50"/>
      <c r="B8" s="285"/>
      <c r="C8" s="390">
        <f>'1.EEFF Gs'!C7</f>
        <v>2024</v>
      </c>
      <c r="D8" s="294"/>
      <c r="E8" s="392">
        <f>'1.EEFF Gs'!D7</f>
        <v>2023</v>
      </c>
      <c r="F8" s="50"/>
      <c r="G8" s="8"/>
      <c r="H8" s="8"/>
      <c r="I8" s="6"/>
    </row>
    <row r="9" spans="1:9" s="7" customFormat="1" ht="16.5" x14ac:dyDescent="0.3">
      <c r="A9" s="50"/>
      <c r="B9" s="286"/>
      <c r="C9" s="391"/>
      <c r="D9" s="269"/>
      <c r="E9" s="393"/>
      <c r="F9" s="50"/>
      <c r="G9" s="8"/>
      <c r="H9" s="8"/>
      <c r="I9" s="10"/>
    </row>
    <row r="10" spans="1:9" s="7" customFormat="1" ht="16.5" x14ac:dyDescent="0.3">
      <c r="A10" s="50"/>
      <c r="B10" s="286"/>
      <c r="C10" s="269" t="s">
        <v>297</v>
      </c>
      <c r="D10" s="269"/>
      <c r="E10" s="270" t="s">
        <v>297</v>
      </c>
      <c r="F10" s="50"/>
      <c r="G10" s="8"/>
      <c r="H10" s="8"/>
      <c r="I10" s="10"/>
    </row>
    <row r="11" spans="1:9" s="7" customFormat="1" ht="16.5" x14ac:dyDescent="0.3">
      <c r="A11" s="50"/>
      <c r="B11" s="115"/>
      <c r="C11" s="295"/>
      <c r="D11" s="295"/>
      <c r="E11" s="296"/>
      <c r="F11" s="50"/>
      <c r="G11" s="8"/>
      <c r="H11" s="8"/>
      <c r="I11" s="28"/>
    </row>
    <row r="12" spans="1:9" s="7" customFormat="1" ht="16.5" x14ac:dyDescent="0.3">
      <c r="A12" s="50"/>
      <c r="B12" s="112" t="s">
        <v>0</v>
      </c>
      <c r="C12" s="297">
        <f>'1.EEFF Gs'!D12</f>
        <v>4000000</v>
      </c>
      <c r="D12" s="297"/>
      <c r="E12" s="298">
        <v>44655175</v>
      </c>
      <c r="F12" s="50"/>
      <c r="G12" s="8"/>
      <c r="H12" s="8"/>
      <c r="I12" s="10"/>
    </row>
    <row r="13" spans="1:9" s="7" customFormat="1" ht="16.5" x14ac:dyDescent="0.3">
      <c r="A13" s="57"/>
      <c r="B13" s="115" t="s">
        <v>1</v>
      </c>
      <c r="C13" s="299"/>
      <c r="D13" s="299"/>
      <c r="E13" s="300"/>
      <c r="F13" s="50"/>
      <c r="G13" s="8"/>
      <c r="H13" s="8"/>
      <c r="I13" s="11"/>
    </row>
    <row r="14" spans="1:9" s="7" customFormat="1" ht="16.5" x14ac:dyDescent="0.3">
      <c r="A14" s="57"/>
      <c r="B14" s="112" t="s">
        <v>195</v>
      </c>
      <c r="C14" s="301"/>
      <c r="D14" s="301"/>
      <c r="E14" s="302"/>
      <c r="F14" s="50"/>
      <c r="G14" s="8"/>
      <c r="H14" s="8"/>
      <c r="I14" s="11"/>
    </row>
    <row r="15" spans="1:9" s="7" customFormat="1" ht="16.5" x14ac:dyDescent="0.3">
      <c r="A15" s="50"/>
      <c r="B15" s="112" t="s">
        <v>2</v>
      </c>
      <c r="C15" s="301"/>
      <c r="D15" s="301"/>
      <c r="E15" s="302"/>
      <c r="F15" s="55"/>
      <c r="G15" s="8"/>
      <c r="H15" s="8"/>
      <c r="I15" s="30"/>
    </row>
    <row r="16" spans="1:9" s="7" customFormat="1" ht="16.5" x14ac:dyDescent="0.3">
      <c r="A16" s="50"/>
      <c r="B16" s="115" t="s">
        <v>3</v>
      </c>
      <c r="C16" s="301">
        <f>+'Flujo de Fondos Calculo GS'!G58</f>
        <v>13249375</v>
      </c>
      <c r="D16" s="301"/>
      <c r="E16" s="302">
        <v>217157970</v>
      </c>
      <c r="F16" s="50"/>
      <c r="G16" s="8"/>
      <c r="H16" s="8"/>
      <c r="I16" s="4"/>
    </row>
    <row r="17" spans="1:10" s="7" customFormat="1" ht="16.5" x14ac:dyDescent="0.3">
      <c r="A17" s="50"/>
      <c r="B17" s="115" t="s">
        <v>196</v>
      </c>
      <c r="C17" s="301"/>
      <c r="D17" s="301"/>
      <c r="E17" s="302"/>
      <c r="F17" s="50"/>
      <c r="G17" s="8"/>
      <c r="H17" s="8"/>
      <c r="I17" s="30"/>
    </row>
    <row r="18" spans="1:10" s="7" customFormat="1" ht="16.5" x14ac:dyDescent="0.3">
      <c r="A18" s="50"/>
      <c r="B18" s="115" t="s">
        <v>197</v>
      </c>
      <c r="C18" s="301">
        <f>+'Flujo de Fondos Calculo GS'!B67</f>
        <v>-1002456776</v>
      </c>
      <c r="D18" s="301"/>
      <c r="E18" s="303">
        <v>0</v>
      </c>
      <c r="F18" s="50"/>
      <c r="G18" s="8"/>
      <c r="H18" s="8"/>
      <c r="I18" s="29"/>
    </row>
    <row r="19" spans="1:10" s="7" customFormat="1" ht="16.5" x14ac:dyDescent="0.3">
      <c r="A19" s="50"/>
      <c r="B19" s="115" t="s">
        <v>4</v>
      </c>
      <c r="C19" s="304">
        <f>'Flujo de Fondos Calculo GS'!B65</f>
        <v>6050290867</v>
      </c>
      <c r="D19" s="301"/>
      <c r="E19" s="305">
        <v>-742275431</v>
      </c>
      <c r="F19" s="50"/>
      <c r="G19" s="8"/>
      <c r="H19" s="8"/>
      <c r="I19" s="29"/>
    </row>
    <row r="20" spans="1:10" s="351" customFormat="1" ht="16.5" x14ac:dyDescent="0.3">
      <c r="A20" s="57"/>
      <c r="B20" s="112" t="s">
        <v>5</v>
      </c>
      <c r="C20" s="277">
        <f>SUM(C16:C19)</f>
        <v>5061083466</v>
      </c>
      <c r="D20" s="277"/>
      <c r="E20" s="289">
        <v>-525117461</v>
      </c>
      <c r="F20" s="57"/>
      <c r="G20" s="349"/>
      <c r="H20" s="349"/>
      <c r="I20" s="350"/>
    </row>
    <row r="21" spans="1:10" s="7" customFormat="1" ht="16.5" x14ac:dyDescent="0.3">
      <c r="A21" s="50"/>
      <c r="B21" s="115"/>
      <c r="C21" s="301"/>
      <c r="D21" s="301"/>
      <c r="E21" s="302"/>
      <c r="F21" s="50"/>
      <c r="G21" s="8"/>
      <c r="H21" s="8"/>
      <c r="I21" s="12"/>
    </row>
    <row r="22" spans="1:10" s="351" customFormat="1" ht="16.5" x14ac:dyDescent="0.3">
      <c r="A22" s="57"/>
      <c r="B22" s="112" t="s">
        <v>6</v>
      </c>
      <c r="C22" s="299"/>
      <c r="D22" s="299"/>
      <c r="E22" s="300"/>
      <c r="F22" s="57"/>
      <c r="G22" s="349"/>
      <c r="H22" s="349"/>
      <c r="I22" s="28"/>
    </row>
    <row r="23" spans="1:10" s="7" customFormat="1" ht="16.5" x14ac:dyDescent="0.3">
      <c r="A23" s="50"/>
      <c r="B23" s="115" t="s">
        <v>312</v>
      </c>
      <c r="C23" s="301">
        <f>'Flujo de Fondos Calculo GS'!B85</f>
        <v>-6263275418</v>
      </c>
      <c r="D23" s="301"/>
      <c r="E23" s="302"/>
      <c r="F23" s="50"/>
      <c r="G23" s="8"/>
      <c r="H23" s="8"/>
      <c r="I23" s="38"/>
    </row>
    <row r="24" spans="1:10" s="7" customFormat="1" ht="16.5" x14ac:dyDescent="0.3">
      <c r="A24" s="50"/>
      <c r="B24" s="115" t="s">
        <v>7</v>
      </c>
      <c r="C24" s="301">
        <f>'Flujo de Fondos Calculo GS'!C80</f>
        <v>187812378</v>
      </c>
      <c r="D24" s="301"/>
      <c r="E24" s="302">
        <v>0</v>
      </c>
      <c r="F24" s="50"/>
      <c r="G24" s="8"/>
      <c r="I24" s="28"/>
    </row>
    <row r="25" spans="1:10" s="7" customFormat="1" ht="16.5" x14ac:dyDescent="0.3">
      <c r="A25" s="50"/>
      <c r="B25" s="115" t="s">
        <v>8</v>
      </c>
      <c r="C25" s="306">
        <f>'Flujo de Fondos Calculo GS'!B86</f>
        <v>2645000000</v>
      </c>
      <c r="D25" s="301"/>
      <c r="E25" s="307">
        <v>1860000000</v>
      </c>
      <c r="F25" s="50"/>
      <c r="I25" s="12"/>
    </row>
    <row r="26" spans="1:10" s="7" customFormat="1" ht="17.25" thickBot="1" x14ac:dyDescent="0.35">
      <c r="A26" s="57"/>
      <c r="B26" s="287" t="s">
        <v>9</v>
      </c>
      <c r="C26" s="308">
        <f>SUM(C23:C25)</f>
        <v>-3430463040</v>
      </c>
      <c r="D26" s="308"/>
      <c r="E26" s="309">
        <v>1860000000</v>
      </c>
      <c r="F26" s="55"/>
      <c r="I26" s="12"/>
      <c r="J26" s="8"/>
    </row>
    <row r="27" spans="1:10" s="7" customFormat="1" ht="17.25" thickBot="1" x14ac:dyDescent="0.35">
      <c r="A27" s="50"/>
      <c r="B27" s="118" t="s">
        <v>10</v>
      </c>
      <c r="C27" s="310">
        <f>+C12+C20+C26</f>
        <v>1634620426</v>
      </c>
      <c r="D27" s="310"/>
      <c r="E27" s="311">
        <v>1379537714</v>
      </c>
      <c r="F27" s="50"/>
    </row>
    <row r="28" spans="1:10" ht="16.5" x14ac:dyDescent="0.3">
      <c r="A28" s="50"/>
      <c r="B28" s="50"/>
      <c r="C28" s="337">
        <f>C27-'1.EEFF Gs'!C12</f>
        <v>0</v>
      </c>
      <c r="D28" s="291"/>
      <c r="E28" s="291">
        <f>E27-'[1]Balance 03 24'!$C$4</f>
        <v>0</v>
      </c>
      <c r="F28" s="50"/>
      <c r="I28" s="5"/>
    </row>
    <row r="29" spans="1:10" ht="16.5" x14ac:dyDescent="0.3">
      <c r="A29" s="50"/>
      <c r="B29" s="50" t="s">
        <v>131</v>
      </c>
      <c r="C29" s="291"/>
      <c r="D29" s="291"/>
      <c r="E29" s="291"/>
      <c r="F29" s="55"/>
      <c r="G29" s="5"/>
      <c r="H29" s="5"/>
      <c r="I29" s="5"/>
      <c r="J29" s="25"/>
    </row>
    <row r="30" spans="1:10" ht="16.5" x14ac:dyDescent="0.3">
      <c r="A30" s="50"/>
      <c r="B30" s="57"/>
      <c r="C30" s="291"/>
      <c r="D30" s="291"/>
      <c r="E30" s="291"/>
      <c r="F30" s="50"/>
    </row>
    <row r="31" spans="1:10" ht="16.5" x14ac:dyDescent="0.3">
      <c r="A31" s="50"/>
      <c r="B31" s="56"/>
      <c r="C31" s="291"/>
      <c r="D31" s="291"/>
      <c r="E31" s="291"/>
      <c r="F31" s="51"/>
    </row>
    <row r="33" spans="2:7" ht="15" x14ac:dyDescent="0.25">
      <c r="B33" s="9"/>
      <c r="C33" s="394"/>
      <c r="D33" s="394"/>
      <c r="E33" s="394"/>
      <c r="F33" s="394"/>
      <c r="G33" s="394"/>
    </row>
    <row r="34" spans="2:7" ht="15" x14ac:dyDescent="0.25">
      <c r="B34" s="9"/>
      <c r="C34" s="394"/>
      <c r="D34" s="394"/>
      <c r="E34" s="394"/>
      <c r="F34" s="394"/>
      <c r="G34" s="394"/>
    </row>
  </sheetData>
  <sheetProtection algorithmName="SHA-512" hashValue="HKeJtqr/vj4tfVnEi8/R6AhjdV4/Y0VeCY02d3aDdxDAlxEf/s8CxWIMlJslxmgcJDB63CToF74twJ74h3SAkw==" saltValue="gEpGq8/9GktDpfLm3c6/2g==" spinCount="100000" sheet="1" objects="1" scenarios="1"/>
  <mergeCells count="11">
    <mergeCell ref="C33:G33"/>
    <mergeCell ref="C34:G34"/>
    <mergeCell ref="E2:F2"/>
    <mergeCell ref="G2:H2"/>
    <mergeCell ref="G3:H3"/>
    <mergeCell ref="B4:E4"/>
    <mergeCell ref="B5:E5"/>
    <mergeCell ref="B6:E6"/>
    <mergeCell ref="C8:C9"/>
    <mergeCell ref="E8:E9"/>
    <mergeCell ref="B3:E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showGridLines="0" topLeftCell="A2" zoomScale="110" zoomScaleNormal="110" workbookViewId="0">
      <selection activeCell="E11" sqref="E11"/>
    </sheetView>
  </sheetViews>
  <sheetFormatPr baseColWidth="10" defaultColWidth="9.140625" defaultRowHeight="15" x14ac:dyDescent="0.25"/>
  <cols>
    <col min="1" max="1" width="5.7109375" customWidth="1"/>
    <col min="2" max="2" width="31.42578125" customWidth="1"/>
    <col min="3" max="3" width="19.42578125" customWidth="1"/>
    <col min="4" max="4" width="18.42578125" customWidth="1"/>
    <col min="5" max="5" width="25.42578125" customWidth="1"/>
    <col min="6" max="6" width="11.7109375" bestFit="1" customWidth="1"/>
    <col min="7" max="7" width="19.85546875" customWidth="1"/>
    <col min="8" max="11" width="12.42578125" customWidth="1"/>
  </cols>
  <sheetData>
    <row r="1" spans="1:11" ht="16.5" x14ac:dyDescent="0.3">
      <c r="A1" s="70"/>
      <c r="B1" s="57"/>
      <c r="C1" s="57"/>
      <c r="D1" s="57"/>
      <c r="E1" s="49"/>
      <c r="F1" s="49"/>
      <c r="G1" s="49"/>
    </row>
    <row r="2" spans="1:11" ht="59.1" customHeight="1" x14ac:dyDescent="0.5">
      <c r="B2" s="400" t="s">
        <v>143</v>
      </c>
      <c r="C2" s="400"/>
      <c r="D2" s="400"/>
      <c r="E2" s="400"/>
      <c r="F2" s="359"/>
      <c r="G2" s="359"/>
      <c r="H2" s="14"/>
      <c r="I2" s="14"/>
      <c r="J2" s="14"/>
      <c r="K2" s="14"/>
    </row>
    <row r="3" spans="1:11" ht="27" x14ac:dyDescent="0.5">
      <c r="A3" s="70"/>
      <c r="B3" s="398" t="s">
        <v>11</v>
      </c>
      <c r="C3" s="398"/>
      <c r="D3" s="398"/>
      <c r="E3" s="398"/>
      <c r="F3" s="57"/>
      <c r="G3" s="57"/>
      <c r="H3" s="14"/>
      <c r="I3" s="15"/>
      <c r="J3" s="15"/>
      <c r="K3" s="15"/>
    </row>
    <row r="4" spans="1:11" ht="16.5" x14ac:dyDescent="0.3">
      <c r="A4" s="58"/>
      <c r="B4" s="388" t="s">
        <v>317</v>
      </c>
      <c r="C4" s="388"/>
      <c r="D4" s="388"/>
      <c r="E4" s="388"/>
      <c r="F4" s="57"/>
      <c r="G4" s="57"/>
      <c r="H4" s="14"/>
      <c r="I4" s="15"/>
      <c r="J4" s="15"/>
      <c r="K4" s="15"/>
    </row>
    <row r="5" spans="1:11" ht="16.5" x14ac:dyDescent="0.3">
      <c r="A5" s="58"/>
      <c r="B5" s="386" t="s">
        <v>163</v>
      </c>
      <c r="C5" s="386"/>
      <c r="D5" s="386"/>
      <c r="E5" s="386"/>
      <c r="F5" s="57"/>
      <c r="G5" s="57"/>
      <c r="H5" s="14"/>
      <c r="I5" s="15"/>
      <c r="J5" s="15"/>
      <c r="K5" s="15"/>
    </row>
    <row r="6" spans="1:11" ht="16.5" x14ac:dyDescent="0.3">
      <c r="A6" s="58"/>
      <c r="B6" s="72"/>
      <c r="C6" s="72"/>
      <c r="D6" s="72"/>
      <c r="E6" s="72"/>
      <c r="F6" s="57"/>
      <c r="G6" s="57"/>
      <c r="H6" s="14"/>
      <c r="I6" s="15"/>
      <c r="J6" s="15"/>
      <c r="K6" s="15"/>
    </row>
    <row r="7" spans="1:11" ht="16.5" x14ac:dyDescent="0.3">
      <c r="A7" s="58"/>
      <c r="B7" s="49"/>
      <c r="C7" s="49"/>
      <c r="D7" s="49"/>
      <c r="E7" s="49"/>
      <c r="F7" s="49"/>
      <c r="G7" s="49"/>
      <c r="H7" s="36"/>
      <c r="I7" s="15"/>
      <c r="J7" s="15"/>
      <c r="K7" s="15"/>
    </row>
    <row r="8" spans="1:11" ht="33" x14ac:dyDescent="0.3">
      <c r="A8" s="58"/>
      <c r="B8" s="59" t="s">
        <v>12</v>
      </c>
      <c r="C8" s="59" t="s">
        <v>13</v>
      </c>
      <c r="D8" s="59" t="s">
        <v>14</v>
      </c>
      <c r="E8" s="60" t="str">
        <f>+"TOTAL ACTIVO NETO  2022"</f>
        <v>TOTAL ACTIVO NETO  2022</v>
      </c>
      <c r="F8" s="58"/>
      <c r="G8" s="58"/>
      <c r="H8" s="39"/>
      <c r="I8" s="15"/>
      <c r="J8" s="15"/>
      <c r="K8" s="15"/>
    </row>
    <row r="9" spans="1:11" ht="16.5" x14ac:dyDescent="0.3">
      <c r="A9" s="58"/>
      <c r="B9" s="61" t="s">
        <v>15</v>
      </c>
      <c r="C9" s="313">
        <v>0</v>
      </c>
      <c r="D9" s="314">
        <v>0</v>
      </c>
      <c r="E9" s="314">
        <v>0</v>
      </c>
      <c r="F9" s="58"/>
      <c r="G9" s="58"/>
      <c r="H9" s="39"/>
      <c r="I9" s="15"/>
      <c r="J9" s="15"/>
      <c r="K9" s="16"/>
    </row>
    <row r="10" spans="1:11" ht="16.5" x14ac:dyDescent="0.3">
      <c r="A10" s="49"/>
      <c r="B10" s="62"/>
      <c r="C10" s="315"/>
      <c r="D10" s="315"/>
      <c r="E10" s="315">
        <v>0</v>
      </c>
      <c r="F10" s="49"/>
      <c r="G10" s="49"/>
      <c r="H10" s="36"/>
    </row>
    <row r="11" spans="1:11" ht="16.5" x14ac:dyDescent="0.3">
      <c r="A11" s="50"/>
      <c r="B11" s="63" t="s">
        <v>16</v>
      </c>
      <c r="C11" s="317"/>
      <c r="D11" s="317"/>
      <c r="E11" s="317">
        <v>0</v>
      </c>
      <c r="F11" s="71"/>
      <c r="G11" s="71"/>
      <c r="H11" s="38"/>
      <c r="I11" s="18"/>
      <c r="J11" s="18"/>
      <c r="K11" s="18"/>
    </row>
    <row r="12" spans="1:11" ht="16.5" x14ac:dyDescent="0.3">
      <c r="A12" s="50"/>
      <c r="B12" s="64" t="s">
        <v>8</v>
      </c>
      <c r="C12" s="318">
        <f>+'1.EEFF Gs'!C48</f>
        <v>43629150714</v>
      </c>
      <c r="D12" s="317">
        <v>0</v>
      </c>
      <c r="E12" s="352">
        <v>18118000000</v>
      </c>
      <c r="F12" s="71"/>
      <c r="G12" s="71"/>
      <c r="H12" s="26"/>
      <c r="I12" s="18"/>
      <c r="J12" s="18"/>
      <c r="K12" s="18"/>
    </row>
    <row r="13" spans="1:11" ht="16.5" x14ac:dyDescent="0.3">
      <c r="A13" s="72"/>
      <c r="B13" s="65" t="s">
        <v>17</v>
      </c>
      <c r="C13" s="319">
        <v>0</v>
      </c>
      <c r="D13" s="320">
        <v>0</v>
      </c>
      <c r="E13" s="353">
        <v>0</v>
      </c>
      <c r="F13" s="73"/>
      <c r="G13" s="72"/>
      <c r="H13" s="38"/>
      <c r="I13" s="19"/>
      <c r="J13" s="20"/>
      <c r="K13" s="20"/>
    </row>
    <row r="14" spans="1:11" ht="16.5" x14ac:dyDescent="0.3">
      <c r="A14" s="50"/>
      <c r="B14" s="66" t="s">
        <v>130</v>
      </c>
      <c r="C14" s="316">
        <v>0</v>
      </c>
      <c r="D14" s="321">
        <f>'1.EEFF Gs'!C50</f>
        <v>0</v>
      </c>
      <c r="E14" s="354">
        <v>0</v>
      </c>
      <c r="F14" s="50"/>
      <c r="G14" s="50"/>
      <c r="H14" s="21"/>
      <c r="I14" s="27"/>
      <c r="J14" s="27"/>
      <c r="K14" s="17"/>
    </row>
    <row r="15" spans="1:11" ht="16.5" x14ac:dyDescent="0.3">
      <c r="A15" s="50"/>
      <c r="B15" s="66" t="s">
        <v>18</v>
      </c>
      <c r="C15" s="322">
        <v>0</v>
      </c>
      <c r="D15" s="322">
        <f>+'1.EEFF Gs'!C51+H28</f>
        <v>1552159393</v>
      </c>
      <c r="E15" s="355">
        <f>+'[1]Balance 03 24'!$C$28</f>
        <v>1512109986</v>
      </c>
      <c r="F15" s="50"/>
      <c r="G15" s="55"/>
      <c r="H15" s="21"/>
      <c r="I15" s="27"/>
      <c r="J15" s="27"/>
      <c r="K15" s="17"/>
    </row>
    <row r="16" spans="1:11" ht="16.5" x14ac:dyDescent="0.3">
      <c r="A16" s="50"/>
      <c r="B16" s="67" t="s">
        <v>19</v>
      </c>
      <c r="C16" s="323">
        <f>SUM(C9:C15)</f>
        <v>43629150714</v>
      </c>
      <c r="D16" s="323">
        <f>SUM(D9:D15)</f>
        <v>1552159393</v>
      </c>
      <c r="E16" s="68" t="str">
        <f>+"TOTAL ACTIVO NETO "</f>
        <v xml:space="preserve">TOTAL ACTIVO NETO </v>
      </c>
      <c r="F16" s="55"/>
      <c r="G16" s="55"/>
      <c r="H16" s="21"/>
      <c r="I16" s="21"/>
      <c r="J16" s="21"/>
      <c r="K16" s="21"/>
    </row>
    <row r="17" spans="1:13" ht="18.75" customHeight="1" thickBot="1" x14ac:dyDescent="0.35">
      <c r="A17" s="50"/>
      <c r="B17" s="69"/>
      <c r="C17" s="69"/>
      <c r="D17" s="69"/>
      <c r="E17" s="335">
        <f>+C16+D16</f>
        <v>45181310107</v>
      </c>
      <c r="F17" s="55"/>
      <c r="G17" s="55"/>
      <c r="H17" s="21"/>
      <c r="I17" s="21"/>
      <c r="J17" s="21"/>
      <c r="K17" s="21"/>
      <c r="M17" s="22"/>
    </row>
    <row r="18" spans="1:13" ht="17.25" thickTop="1" x14ac:dyDescent="0.3">
      <c r="A18" s="74"/>
      <c r="B18" s="55"/>
      <c r="C18" s="55"/>
      <c r="D18" s="55"/>
      <c r="E18" s="339">
        <f>E17-'1.EEFF Gs'!C52</f>
        <v>0</v>
      </c>
      <c r="F18" s="55"/>
      <c r="G18" s="55"/>
      <c r="H18" s="21"/>
      <c r="I18" s="21"/>
      <c r="J18" s="21"/>
      <c r="K18" s="21"/>
      <c r="M18" s="22"/>
    </row>
    <row r="19" spans="1:13" ht="16.5" x14ac:dyDescent="0.3">
      <c r="A19" s="50"/>
      <c r="B19" s="50" t="s">
        <v>131</v>
      </c>
      <c r="C19" s="55"/>
      <c r="D19" s="55"/>
      <c r="E19" s="55"/>
      <c r="F19" s="55"/>
      <c r="G19" s="55"/>
      <c r="H19" s="21"/>
      <c r="I19" s="21"/>
      <c r="J19" s="21"/>
      <c r="K19" s="21"/>
    </row>
    <row r="20" spans="1:13" ht="16.5" x14ac:dyDescent="0.3">
      <c r="A20" s="50"/>
      <c r="B20" s="56"/>
      <c r="C20" s="55"/>
      <c r="D20" s="55"/>
      <c r="E20" s="55"/>
      <c r="F20" s="55"/>
      <c r="G20" s="55"/>
      <c r="H20" s="21"/>
      <c r="I20" s="21"/>
      <c r="J20" s="21"/>
      <c r="K20" s="21"/>
    </row>
    <row r="21" spans="1:13" x14ac:dyDescent="0.25">
      <c r="A21" s="17"/>
      <c r="B21" s="14"/>
      <c r="C21" s="21"/>
      <c r="D21" s="21"/>
      <c r="E21" s="21"/>
      <c r="F21" s="21"/>
      <c r="G21" s="21"/>
      <c r="H21" s="21"/>
      <c r="I21" s="21"/>
      <c r="J21" s="21"/>
      <c r="K21" s="21"/>
    </row>
    <row r="22" spans="1:13" x14ac:dyDescent="0.25">
      <c r="A22" s="17"/>
      <c r="B22" s="13"/>
      <c r="C22" s="21"/>
      <c r="D22" s="21"/>
      <c r="E22" s="21"/>
      <c r="F22" s="21"/>
      <c r="G22" s="21"/>
      <c r="H22" s="21"/>
      <c r="I22" s="21"/>
      <c r="J22" s="21"/>
      <c r="K22" s="21"/>
    </row>
    <row r="23" spans="1:13" x14ac:dyDescent="0.25">
      <c r="A23" s="17"/>
      <c r="B23" s="343"/>
      <c r="C23" s="21"/>
      <c r="D23" s="21"/>
      <c r="E23" s="21"/>
      <c r="F23" s="21"/>
      <c r="G23" s="21"/>
      <c r="H23" s="21"/>
      <c r="I23" s="21"/>
      <c r="J23" s="21"/>
      <c r="K23" s="21"/>
    </row>
    <row r="24" spans="1:13" x14ac:dyDescent="0.25">
      <c r="A24" s="17"/>
      <c r="B24" s="343"/>
      <c r="C24" s="21"/>
      <c r="D24" s="21"/>
      <c r="E24" s="21"/>
      <c r="F24" s="21"/>
      <c r="G24" s="345"/>
      <c r="H24" s="21"/>
      <c r="I24" s="21"/>
      <c r="J24" s="21"/>
      <c r="K24" s="21"/>
    </row>
    <row r="25" spans="1:13" x14ac:dyDescent="0.25">
      <c r="A25" s="17"/>
      <c r="B25" s="21"/>
      <c r="C25" s="21"/>
      <c r="D25" s="21"/>
      <c r="E25" s="344"/>
      <c r="F25" s="344"/>
      <c r="G25" s="21"/>
      <c r="H25" s="21"/>
      <c r="I25" s="21"/>
      <c r="J25" s="21"/>
      <c r="K25" s="21"/>
    </row>
    <row r="26" spans="1:13" x14ac:dyDescent="0.25">
      <c r="A26" s="17"/>
      <c r="B26" s="21"/>
      <c r="C26" s="21"/>
      <c r="D26" s="21"/>
      <c r="E26" s="21"/>
      <c r="F26" s="21"/>
      <c r="G26" s="21"/>
      <c r="H26" s="21"/>
      <c r="I26" s="21"/>
      <c r="J26" s="21"/>
      <c r="K26" s="21"/>
    </row>
    <row r="27" spans="1:13" x14ac:dyDescent="0.25">
      <c r="A27" s="23"/>
      <c r="B27" s="21"/>
      <c r="C27" s="21"/>
      <c r="D27" s="21"/>
      <c r="E27" s="21"/>
      <c r="F27" s="21"/>
      <c r="G27" s="21"/>
      <c r="H27" s="21"/>
      <c r="I27" s="21"/>
      <c r="J27" s="21"/>
      <c r="K27" s="21"/>
    </row>
    <row r="28" spans="1:13" x14ac:dyDescent="0.25">
      <c r="A28" s="23"/>
      <c r="B28" s="21"/>
      <c r="C28" s="21"/>
      <c r="D28" s="21"/>
      <c r="E28" s="21"/>
      <c r="F28" s="21"/>
      <c r="G28" s="21"/>
      <c r="H28" s="21"/>
      <c r="I28" s="21"/>
      <c r="J28" s="21"/>
      <c r="K28" s="21"/>
    </row>
    <row r="30" spans="1:13" x14ac:dyDescent="0.25">
      <c r="J30" s="22"/>
    </row>
    <row r="31" spans="1:13" x14ac:dyDescent="0.25">
      <c r="G31" s="22"/>
    </row>
    <row r="32" spans="1:13" x14ac:dyDescent="0.25">
      <c r="J32" s="22"/>
    </row>
    <row r="33" spans="2:10" x14ac:dyDescent="0.25">
      <c r="J33" s="22"/>
    </row>
    <row r="34" spans="2:10" x14ac:dyDescent="0.25">
      <c r="J34" s="22"/>
    </row>
    <row r="37" spans="2:10" x14ac:dyDescent="0.25">
      <c r="B37" s="9"/>
      <c r="C37" s="3"/>
      <c r="D37" s="3"/>
      <c r="E37" s="394"/>
      <c r="F37" s="394"/>
      <c r="G37" s="394"/>
      <c r="H37" s="394"/>
    </row>
    <row r="38" spans="2:10" x14ac:dyDescent="0.25">
      <c r="B38" s="9"/>
      <c r="C38" s="3"/>
      <c r="D38" s="3"/>
      <c r="E38" s="394"/>
      <c r="F38" s="394"/>
      <c r="G38" s="394"/>
      <c r="H38" s="394"/>
    </row>
  </sheetData>
  <sheetProtection algorithmName="SHA-512" hashValue="EFHBVVpaM38rQ/H0h6g0qz2UEx8XBI3YPeJaoW7cH28YzIGicKYmgTIoXzDjX82pgPkctACzydZ0HwpOVZRIwQ==" saltValue="XIfDKG+C0crPBtyPxbXEsw==" spinCount="100000" sheet="1" objects="1" scenarios="1"/>
  <mergeCells count="6">
    <mergeCell ref="B2:E2"/>
    <mergeCell ref="B3:E3"/>
    <mergeCell ref="B4:E4"/>
    <mergeCell ref="E37:H37"/>
    <mergeCell ref="E38:H38"/>
    <mergeCell ref="B5:E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W181"/>
  <sheetViews>
    <sheetView showGridLines="0" zoomScale="110" zoomScaleNormal="110" zoomScalePageLayoutView="85" workbookViewId="0">
      <pane ySplit="2" topLeftCell="A95" activePane="bottomLeft" state="frozen"/>
      <selection activeCell="D60" sqref="D60"/>
      <selection pane="bottomLeft" activeCell="I105" sqref="I105"/>
    </sheetView>
  </sheetViews>
  <sheetFormatPr baseColWidth="10" defaultColWidth="11.42578125" defaultRowHeight="14.25" x14ac:dyDescent="0.2"/>
  <cols>
    <col min="1" max="1" width="11.42578125" style="36"/>
    <col min="2" max="2" width="34.42578125" style="36" customWidth="1"/>
    <col min="3" max="3" width="17.7109375" style="36" customWidth="1"/>
    <col min="4" max="4" width="19.85546875" style="36" bestFit="1" customWidth="1"/>
    <col min="5" max="5" width="15" style="36" bestFit="1" customWidth="1"/>
    <col min="6" max="6" width="14.140625" style="36" bestFit="1" customWidth="1"/>
    <col min="7" max="7" width="23.28515625" style="36" customWidth="1"/>
    <col min="8" max="16384" width="11.42578125" style="36"/>
  </cols>
  <sheetData>
    <row r="2" spans="1:23" ht="16.5" x14ac:dyDescent="0.3">
      <c r="A2" s="406" t="s">
        <v>46</v>
      </c>
      <c r="B2" s="406"/>
      <c r="C2" s="406"/>
      <c r="D2" s="406"/>
      <c r="E2" s="406"/>
      <c r="F2" s="406"/>
      <c r="G2" s="406"/>
      <c r="H2" s="49"/>
      <c r="I2" s="49"/>
      <c r="J2" s="49"/>
      <c r="K2" s="49"/>
      <c r="L2" s="49"/>
      <c r="M2" s="49"/>
      <c r="N2" s="49"/>
      <c r="O2" s="49"/>
      <c r="P2" s="49"/>
      <c r="Q2" s="49"/>
      <c r="R2" s="49"/>
      <c r="S2" s="49"/>
      <c r="T2" s="49"/>
      <c r="U2" s="49"/>
      <c r="V2" s="49"/>
      <c r="W2" s="49"/>
    </row>
    <row r="3" spans="1:23" ht="16.5" x14ac:dyDescent="0.3">
      <c r="A3" s="403" t="s">
        <v>52</v>
      </c>
      <c r="B3" s="403"/>
      <c r="C3" s="403"/>
      <c r="D3" s="403"/>
      <c r="E3" s="403"/>
      <c r="F3" s="403"/>
      <c r="G3" s="403"/>
      <c r="H3" s="49"/>
      <c r="I3" s="49"/>
      <c r="J3" s="49"/>
      <c r="K3" s="49"/>
      <c r="L3" s="49"/>
      <c r="M3" s="49"/>
      <c r="N3" s="49"/>
      <c r="O3" s="49"/>
      <c r="P3" s="49"/>
      <c r="Q3" s="49"/>
      <c r="R3" s="49"/>
      <c r="S3" s="49"/>
      <c r="T3" s="49"/>
      <c r="U3" s="49"/>
      <c r="V3" s="49"/>
      <c r="W3" s="49"/>
    </row>
    <row r="4" spans="1:23" ht="16.5" x14ac:dyDescent="0.3">
      <c r="A4" s="108"/>
      <c r="B4" s="108"/>
      <c r="C4" s="108"/>
      <c r="D4" s="108"/>
      <c r="E4" s="108"/>
      <c r="F4" s="108"/>
      <c r="G4" s="108"/>
      <c r="H4" s="49"/>
      <c r="I4" s="49"/>
      <c r="J4" s="49"/>
      <c r="K4" s="49"/>
      <c r="L4" s="49"/>
      <c r="M4" s="49"/>
      <c r="N4" s="49"/>
      <c r="O4" s="49"/>
      <c r="P4" s="49"/>
      <c r="Q4" s="49"/>
      <c r="R4" s="49"/>
      <c r="S4" s="49"/>
      <c r="T4" s="49"/>
      <c r="U4" s="49"/>
      <c r="V4" s="49"/>
      <c r="W4" s="49"/>
    </row>
    <row r="5" spans="1:23" ht="16.5" x14ac:dyDescent="0.3">
      <c r="A5" s="407" t="s">
        <v>301</v>
      </c>
      <c r="B5" s="407"/>
      <c r="C5" s="407"/>
      <c r="D5" s="407"/>
      <c r="E5" s="407"/>
      <c r="F5" s="407"/>
      <c r="G5" s="407"/>
      <c r="H5" s="49"/>
      <c r="I5" s="49"/>
      <c r="J5" s="49"/>
      <c r="K5" s="49"/>
      <c r="L5" s="49"/>
      <c r="M5" s="49"/>
      <c r="N5" s="49"/>
      <c r="O5" s="49"/>
      <c r="P5" s="49"/>
      <c r="Q5" s="49"/>
      <c r="R5" s="49"/>
      <c r="S5" s="49"/>
      <c r="T5" s="49"/>
      <c r="U5" s="49"/>
      <c r="V5" s="49"/>
      <c r="W5" s="49"/>
    </row>
    <row r="6" spans="1:23" ht="16.5" x14ac:dyDescent="0.3">
      <c r="A6" s="110"/>
      <c r="B6" s="110"/>
      <c r="C6" s="110"/>
      <c r="D6" s="110"/>
      <c r="E6" s="110"/>
      <c r="F6" s="110"/>
      <c r="G6" s="110"/>
      <c r="H6" s="49"/>
      <c r="I6" s="49"/>
      <c r="J6" s="49"/>
      <c r="K6" s="49"/>
      <c r="L6" s="49"/>
      <c r="M6" s="49"/>
      <c r="N6" s="49"/>
      <c r="O6" s="49"/>
      <c r="P6" s="49"/>
      <c r="Q6" s="49"/>
      <c r="R6" s="49"/>
      <c r="S6" s="49"/>
      <c r="T6" s="49"/>
      <c r="U6" s="49"/>
      <c r="V6" s="49"/>
      <c r="W6" s="49"/>
    </row>
    <row r="7" spans="1:23" ht="16.5" x14ac:dyDescent="0.3">
      <c r="A7" s="402" t="s">
        <v>144</v>
      </c>
      <c r="B7" s="402"/>
      <c r="C7" s="402"/>
      <c r="D7" s="402"/>
      <c r="E7" s="402"/>
      <c r="F7" s="402"/>
      <c r="G7" s="402"/>
      <c r="H7" s="95"/>
      <c r="I7" s="95"/>
      <c r="J7" s="95"/>
      <c r="K7" s="95"/>
      <c r="L7" s="49"/>
      <c r="M7" s="49"/>
      <c r="N7" s="49"/>
      <c r="O7" s="49"/>
      <c r="P7" s="49"/>
      <c r="Q7" s="49"/>
      <c r="R7" s="49"/>
      <c r="S7" s="49"/>
      <c r="T7" s="49"/>
      <c r="U7" s="49"/>
      <c r="V7" s="49"/>
      <c r="W7" s="49"/>
    </row>
    <row r="8" spans="1:23" ht="46.5" customHeight="1" x14ac:dyDescent="0.3">
      <c r="A8" s="402" t="s">
        <v>145</v>
      </c>
      <c r="B8" s="402"/>
      <c r="C8" s="402"/>
      <c r="D8" s="402"/>
      <c r="E8" s="402"/>
      <c r="F8" s="402"/>
      <c r="G8" s="402"/>
      <c r="H8" s="402"/>
      <c r="I8" s="402"/>
      <c r="J8" s="402"/>
      <c r="K8" s="402"/>
      <c r="L8" s="49"/>
      <c r="M8" s="49"/>
      <c r="N8" s="49"/>
      <c r="O8" s="49"/>
      <c r="P8" s="49"/>
      <c r="Q8" s="49"/>
      <c r="R8" s="49"/>
      <c r="S8" s="49"/>
      <c r="T8" s="49"/>
      <c r="U8" s="49"/>
      <c r="V8" s="49"/>
      <c r="W8" s="49"/>
    </row>
    <row r="9" spans="1:23" ht="35.25" customHeight="1" x14ac:dyDescent="0.3">
      <c r="A9" s="405" t="s">
        <v>146</v>
      </c>
      <c r="B9" s="405"/>
      <c r="C9" s="405"/>
      <c r="D9" s="405"/>
      <c r="E9" s="405"/>
      <c r="F9" s="405"/>
      <c r="G9" s="405"/>
      <c r="H9" s="405"/>
      <c r="I9" s="405"/>
      <c r="J9" s="405"/>
      <c r="K9" s="405"/>
      <c r="L9" s="49"/>
      <c r="M9" s="49"/>
      <c r="N9" s="49"/>
      <c r="O9" s="49"/>
      <c r="P9" s="49"/>
      <c r="Q9" s="49"/>
      <c r="R9" s="49"/>
      <c r="S9" s="49"/>
      <c r="T9" s="49"/>
      <c r="U9" s="49"/>
      <c r="V9" s="49"/>
      <c r="W9" s="49"/>
    </row>
    <row r="10" spans="1:23" ht="16.5" customHeight="1" x14ac:dyDescent="0.3">
      <c r="A10" s="405" t="s">
        <v>147</v>
      </c>
      <c r="B10" s="405"/>
      <c r="C10" s="405"/>
      <c r="D10" s="405"/>
      <c r="E10" s="405"/>
      <c r="F10" s="405"/>
      <c r="G10" s="405"/>
      <c r="H10" s="405"/>
      <c r="I10" s="405"/>
      <c r="J10" s="405"/>
      <c r="K10" s="405"/>
      <c r="L10" s="49"/>
      <c r="M10" s="49"/>
      <c r="N10" s="49"/>
      <c r="O10" s="49"/>
      <c r="P10" s="49"/>
      <c r="Q10" s="49"/>
      <c r="R10" s="49"/>
      <c r="S10" s="49"/>
      <c r="T10" s="49"/>
      <c r="U10" s="49"/>
      <c r="V10" s="49"/>
      <c r="W10" s="49"/>
    </row>
    <row r="11" spans="1:23" ht="16.5" x14ac:dyDescent="0.3">
      <c r="A11" s="405"/>
      <c r="B11" s="405"/>
      <c r="C11" s="405"/>
      <c r="D11" s="405"/>
      <c r="E11" s="405"/>
      <c r="F11" s="405"/>
      <c r="G11" s="405"/>
      <c r="H11" s="405"/>
      <c r="I11" s="405"/>
      <c r="J11" s="405"/>
      <c r="K11" s="405"/>
      <c r="L11" s="49"/>
      <c r="M11" s="49"/>
      <c r="N11" s="49"/>
      <c r="O11" s="49"/>
      <c r="P11" s="49"/>
      <c r="Q11" s="49"/>
      <c r="R11" s="49"/>
      <c r="S11" s="49"/>
      <c r="T11" s="49"/>
      <c r="U11" s="49"/>
      <c r="V11" s="49"/>
      <c r="W11" s="49"/>
    </row>
    <row r="12" spans="1:23" ht="59.25" customHeight="1" x14ac:dyDescent="0.3">
      <c r="A12" s="405" t="s">
        <v>148</v>
      </c>
      <c r="B12" s="405"/>
      <c r="C12" s="405"/>
      <c r="D12" s="405"/>
      <c r="E12" s="405"/>
      <c r="F12" s="405"/>
      <c r="G12" s="405"/>
      <c r="H12" s="405"/>
      <c r="I12" s="405"/>
      <c r="J12" s="405"/>
      <c r="K12" s="405"/>
      <c r="L12" s="49"/>
      <c r="M12" s="49"/>
      <c r="N12" s="49"/>
      <c r="O12" s="49"/>
      <c r="P12" s="49"/>
      <c r="Q12" s="49"/>
      <c r="R12" s="49"/>
      <c r="S12" s="49"/>
      <c r="T12" s="49"/>
      <c r="U12" s="49"/>
      <c r="V12" s="49"/>
      <c r="W12" s="49"/>
    </row>
    <row r="13" spans="1:23" ht="23.25" customHeight="1" x14ac:dyDescent="0.3">
      <c r="A13" s="405" t="s">
        <v>149</v>
      </c>
      <c r="B13" s="405"/>
      <c r="C13" s="405"/>
      <c r="D13" s="405"/>
      <c r="E13" s="405"/>
      <c r="F13" s="405"/>
      <c r="G13" s="405"/>
      <c r="H13" s="405"/>
      <c r="I13" s="405"/>
      <c r="J13" s="405"/>
      <c r="K13" s="405"/>
      <c r="L13" s="49"/>
      <c r="M13" s="49"/>
      <c r="N13" s="49"/>
      <c r="O13" s="49"/>
      <c r="P13" s="49"/>
      <c r="Q13" s="49"/>
      <c r="R13" s="49"/>
      <c r="S13" s="49"/>
      <c r="T13" s="49"/>
      <c r="U13" s="49"/>
      <c r="V13" s="49"/>
      <c r="W13" s="49"/>
    </row>
    <row r="14" spans="1:23" ht="55.5" customHeight="1" x14ac:dyDescent="0.3">
      <c r="A14" s="405" t="s">
        <v>150</v>
      </c>
      <c r="B14" s="405"/>
      <c r="C14" s="405"/>
      <c r="D14" s="405"/>
      <c r="E14" s="405"/>
      <c r="F14" s="405"/>
      <c r="G14" s="405"/>
      <c r="H14" s="405"/>
      <c r="I14" s="405"/>
      <c r="J14" s="405"/>
      <c r="K14" s="405"/>
      <c r="L14" s="49"/>
      <c r="M14" s="49"/>
      <c r="N14" s="49"/>
      <c r="O14" s="49"/>
      <c r="P14" s="49"/>
      <c r="Q14" s="49"/>
      <c r="R14" s="49"/>
      <c r="S14" s="49"/>
      <c r="T14" s="49"/>
      <c r="U14" s="49"/>
      <c r="V14" s="49"/>
      <c r="W14" s="49"/>
    </row>
    <row r="15" spans="1:23" ht="16.5" x14ac:dyDescent="0.3">
      <c r="A15" s="106"/>
      <c r="B15" s="106"/>
      <c r="C15" s="106"/>
      <c r="D15" s="106"/>
      <c r="E15" s="106"/>
      <c r="F15" s="106"/>
      <c r="G15" s="106"/>
      <c r="H15" s="49"/>
      <c r="I15" s="49"/>
      <c r="J15" s="49"/>
      <c r="K15" s="49"/>
      <c r="L15" s="49"/>
      <c r="M15" s="49"/>
      <c r="N15" s="49"/>
      <c r="O15" s="49"/>
      <c r="P15" s="49"/>
      <c r="Q15" s="49"/>
      <c r="R15" s="49"/>
      <c r="S15" s="49"/>
      <c r="T15" s="49"/>
      <c r="U15" s="49"/>
      <c r="V15" s="49"/>
      <c r="W15" s="49"/>
    </row>
    <row r="16" spans="1:23" ht="16.5" x14ac:dyDescent="0.3">
      <c r="A16" s="404" t="s">
        <v>133</v>
      </c>
      <c r="B16" s="404"/>
      <c r="C16" s="404"/>
      <c r="D16" s="404"/>
      <c r="E16" s="404"/>
      <c r="F16" s="404"/>
      <c r="G16" s="404"/>
      <c r="H16" s="49"/>
      <c r="I16" s="49"/>
      <c r="J16" s="49"/>
      <c r="K16" s="49"/>
      <c r="L16" s="49"/>
      <c r="M16" s="49"/>
      <c r="N16" s="49"/>
      <c r="O16" s="49"/>
      <c r="P16" s="49"/>
      <c r="Q16" s="49"/>
      <c r="R16" s="49"/>
      <c r="S16" s="49"/>
      <c r="T16" s="49"/>
      <c r="U16" s="49"/>
      <c r="V16" s="49"/>
      <c r="W16" s="49"/>
    </row>
    <row r="17" spans="1:23" ht="16.5" x14ac:dyDescent="0.3">
      <c r="A17" s="109"/>
      <c r="B17" s="109"/>
      <c r="C17" s="109"/>
      <c r="D17" s="109"/>
      <c r="E17" s="109"/>
      <c r="F17" s="109"/>
      <c r="G17" s="109"/>
      <c r="H17" s="49"/>
      <c r="I17" s="49"/>
      <c r="J17" s="49"/>
      <c r="K17" s="49"/>
      <c r="L17" s="49"/>
      <c r="M17" s="49"/>
      <c r="N17" s="49"/>
      <c r="O17" s="49"/>
      <c r="P17" s="49"/>
      <c r="Q17" s="49"/>
      <c r="R17" s="49"/>
      <c r="S17" s="49"/>
      <c r="T17" s="49"/>
      <c r="U17" s="49"/>
      <c r="V17" s="49"/>
      <c r="W17" s="49"/>
    </row>
    <row r="18" spans="1:23" ht="15" customHeight="1" x14ac:dyDescent="0.3">
      <c r="A18" s="90" t="s">
        <v>151</v>
      </c>
      <c r="B18" s="89"/>
      <c r="C18" s="89"/>
      <c r="D18" s="89"/>
      <c r="E18" s="89"/>
      <c r="F18" s="89"/>
      <c r="G18" s="89"/>
      <c r="H18" s="49"/>
      <c r="I18" s="49"/>
      <c r="J18" s="49"/>
      <c r="K18" s="49"/>
      <c r="L18" s="49"/>
      <c r="M18" s="49"/>
      <c r="N18" s="49"/>
      <c r="O18" s="49"/>
      <c r="P18" s="49"/>
      <c r="Q18" s="49"/>
      <c r="R18" s="49"/>
      <c r="S18" s="49"/>
      <c r="T18" s="49"/>
      <c r="U18" s="49"/>
      <c r="V18" s="49"/>
      <c r="W18" s="49"/>
    </row>
    <row r="19" spans="1:23" ht="33.6" customHeight="1" x14ac:dyDescent="0.3">
      <c r="A19" s="405" t="s">
        <v>152</v>
      </c>
      <c r="B19" s="405"/>
      <c r="C19" s="405"/>
      <c r="D19" s="405"/>
      <c r="E19" s="405"/>
      <c r="F19" s="405"/>
      <c r="G19" s="405"/>
      <c r="H19" s="405"/>
      <c r="I19" s="405"/>
      <c r="J19" s="405"/>
      <c r="K19" s="405"/>
      <c r="L19" s="49"/>
      <c r="M19" s="49"/>
      <c r="N19" s="49"/>
      <c r="O19" s="49"/>
      <c r="P19" s="49"/>
      <c r="Q19" s="49"/>
      <c r="R19" s="49"/>
      <c r="S19" s="49"/>
      <c r="T19" s="49"/>
      <c r="U19" s="49"/>
      <c r="V19" s="49"/>
      <c r="W19" s="49"/>
    </row>
    <row r="20" spans="1:23" ht="18.75" customHeight="1" x14ac:dyDescent="0.3">
      <c r="A20" s="90" t="s">
        <v>153</v>
      </c>
      <c r="B20" s="89"/>
      <c r="C20" s="89"/>
      <c r="D20" s="89"/>
      <c r="E20" s="89"/>
      <c r="F20" s="89"/>
      <c r="G20" s="89"/>
      <c r="H20" s="49"/>
      <c r="I20" s="49"/>
      <c r="J20" s="49"/>
      <c r="K20" s="49"/>
      <c r="L20" s="49"/>
      <c r="M20" s="49"/>
      <c r="N20" s="49"/>
      <c r="O20" s="49"/>
      <c r="P20" s="49"/>
      <c r="Q20" s="49"/>
      <c r="R20" s="49"/>
      <c r="S20" s="49"/>
      <c r="T20" s="49"/>
      <c r="U20" s="49"/>
      <c r="V20" s="49"/>
      <c r="W20" s="49"/>
    </row>
    <row r="21" spans="1:23" ht="16.5" x14ac:dyDescent="0.3">
      <c r="A21" s="90" t="s">
        <v>154</v>
      </c>
      <c r="B21" s="89"/>
      <c r="C21" s="89"/>
      <c r="D21" s="89"/>
      <c r="E21" s="89"/>
      <c r="F21" s="89"/>
      <c r="G21" s="89"/>
      <c r="H21" s="49"/>
      <c r="I21" s="49"/>
      <c r="J21" s="49"/>
      <c r="K21" s="49"/>
      <c r="L21" s="49"/>
      <c r="M21" s="49"/>
      <c r="N21" s="49"/>
      <c r="O21" s="49"/>
      <c r="P21" s="49"/>
      <c r="Q21" s="49"/>
      <c r="R21" s="49"/>
      <c r="S21" s="49"/>
      <c r="T21" s="49"/>
      <c r="U21" s="49"/>
      <c r="V21" s="49"/>
      <c r="W21" s="49"/>
    </row>
    <row r="22" spans="1:23" ht="16.5" x14ac:dyDescent="0.3">
      <c r="A22" s="90"/>
      <c r="B22" s="89"/>
      <c r="C22" s="89"/>
      <c r="D22" s="89"/>
      <c r="E22" s="89"/>
      <c r="F22" s="89"/>
      <c r="G22" s="89"/>
      <c r="H22" s="49"/>
      <c r="I22" s="49"/>
      <c r="J22" s="49"/>
      <c r="K22" s="49"/>
      <c r="L22" s="49"/>
      <c r="M22" s="49"/>
      <c r="N22" s="49"/>
      <c r="O22" s="49"/>
      <c r="P22" s="49"/>
      <c r="Q22" s="49"/>
      <c r="R22" s="49"/>
      <c r="S22" s="49"/>
      <c r="T22" s="49"/>
      <c r="U22" s="49"/>
      <c r="V22" s="49"/>
      <c r="W22" s="49"/>
    </row>
    <row r="23" spans="1:23" ht="16.5" x14ac:dyDescent="0.3">
      <c r="A23" s="90" t="s">
        <v>155</v>
      </c>
      <c r="B23" s="89"/>
      <c r="C23" s="89"/>
      <c r="D23" s="89"/>
      <c r="E23" s="89"/>
      <c r="F23" s="89"/>
      <c r="G23" s="89"/>
      <c r="H23" s="49"/>
      <c r="I23" s="49"/>
      <c r="J23" s="49"/>
      <c r="K23" s="49"/>
      <c r="L23" s="49"/>
      <c r="M23" s="49"/>
      <c r="N23" s="49"/>
      <c r="O23" s="49"/>
      <c r="P23" s="49"/>
      <c r="Q23" s="49"/>
      <c r="R23" s="49"/>
      <c r="S23" s="49"/>
      <c r="T23" s="49"/>
      <c r="U23" s="49"/>
      <c r="V23" s="49"/>
      <c r="W23" s="49"/>
    </row>
    <row r="24" spans="1:23" ht="16.5" x14ac:dyDescent="0.3">
      <c r="A24" s="90"/>
      <c r="B24" s="89"/>
      <c r="C24" s="89"/>
      <c r="D24" s="89"/>
      <c r="E24" s="89"/>
      <c r="F24" s="89"/>
      <c r="G24" s="89"/>
      <c r="H24" s="49"/>
      <c r="I24" s="49"/>
      <c r="J24" s="49"/>
      <c r="K24" s="49"/>
      <c r="L24" s="49"/>
      <c r="M24" s="49"/>
      <c r="N24" s="49"/>
      <c r="O24" s="49"/>
      <c r="P24" s="49"/>
      <c r="Q24" s="49"/>
      <c r="R24" s="49"/>
      <c r="S24" s="49"/>
      <c r="T24" s="49"/>
      <c r="U24" s="49"/>
      <c r="V24" s="49"/>
      <c r="W24" s="49"/>
    </row>
    <row r="25" spans="1:23" ht="16.5" x14ac:dyDescent="0.3">
      <c r="A25" s="90" t="s">
        <v>156</v>
      </c>
      <c r="B25" s="88"/>
      <c r="C25" s="88"/>
      <c r="D25" s="88"/>
      <c r="E25" s="88"/>
      <c r="F25" s="88"/>
      <c r="G25" s="88"/>
      <c r="H25" s="49"/>
      <c r="I25" s="49"/>
      <c r="J25" s="49"/>
      <c r="K25" s="49"/>
      <c r="L25" s="49"/>
      <c r="M25" s="49"/>
      <c r="N25" s="49"/>
      <c r="O25" s="49"/>
      <c r="P25" s="49"/>
      <c r="Q25" s="49"/>
      <c r="R25" s="49"/>
      <c r="S25" s="49"/>
      <c r="T25" s="49"/>
      <c r="U25" s="49"/>
      <c r="V25" s="49"/>
      <c r="W25" s="49"/>
    </row>
    <row r="26" spans="1:23" ht="16.5" x14ac:dyDescent="0.3">
      <c r="A26" s="90"/>
      <c r="B26" s="88"/>
      <c r="C26" s="88"/>
      <c r="D26" s="88"/>
      <c r="E26" s="88"/>
      <c r="F26" s="88"/>
      <c r="G26" s="88"/>
      <c r="H26" s="49"/>
      <c r="I26" s="49"/>
      <c r="J26" s="49"/>
      <c r="K26" s="49"/>
      <c r="L26" s="49"/>
      <c r="M26" s="49"/>
      <c r="N26" s="49"/>
      <c r="O26" s="49"/>
      <c r="P26" s="49"/>
      <c r="Q26" s="49"/>
      <c r="R26" s="49"/>
      <c r="S26" s="49"/>
      <c r="T26" s="49"/>
      <c r="U26" s="49"/>
      <c r="V26" s="49"/>
      <c r="W26" s="49"/>
    </row>
    <row r="27" spans="1:23" ht="16.5" x14ac:dyDescent="0.3">
      <c r="A27" s="90" t="s">
        <v>157</v>
      </c>
      <c r="B27" s="89"/>
      <c r="C27" s="89"/>
      <c r="D27" s="89"/>
      <c r="E27" s="89"/>
      <c r="F27" s="89"/>
      <c r="G27" s="89"/>
      <c r="H27" s="49"/>
      <c r="I27" s="49"/>
      <c r="J27" s="49"/>
      <c r="K27" s="49"/>
      <c r="L27" s="49"/>
      <c r="M27" s="49"/>
      <c r="N27" s="49"/>
      <c r="O27" s="49"/>
      <c r="P27" s="49"/>
      <c r="Q27" s="49"/>
      <c r="R27" s="49"/>
      <c r="S27" s="49"/>
      <c r="T27" s="49"/>
      <c r="U27" s="49"/>
      <c r="V27" s="49"/>
      <c r="W27" s="49"/>
    </row>
    <row r="28" spans="1:23" ht="16.5" x14ac:dyDescent="0.3">
      <c r="A28" s="90"/>
      <c r="B28" s="89"/>
      <c r="C28" s="89"/>
      <c r="D28" s="89"/>
      <c r="E28" s="89"/>
      <c r="F28" s="89"/>
      <c r="G28" s="89"/>
      <c r="H28" s="49"/>
      <c r="I28" s="49"/>
      <c r="J28" s="49"/>
      <c r="K28" s="49"/>
      <c r="L28" s="49"/>
      <c r="M28" s="49"/>
      <c r="N28" s="49"/>
      <c r="O28" s="49"/>
      <c r="P28" s="49"/>
      <c r="Q28" s="49"/>
      <c r="R28" s="49"/>
      <c r="S28" s="49"/>
      <c r="T28" s="49"/>
      <c r="U28" s="49"/>
      <c r="V28" s="49"/>
      <c r="W28" s="49"/>
    </row>
    <row r="29" spans="1:23" ht="16.5" x14ac:dyDescent="0.3">
      <c r="A29" s="90" t="s">
        <v>158</v>
      </c>
      <c r="B29" s="89"/>
      <c r="C29" s="89"/>
      <c r="D29" s="89"/>
      <c r="E29" s="89"/>
      <c r="F29" s="89"/>
      <c r="G29" s="89"/>
      <c r="H29" s="49"/>
      <c r="I29" s="49"/>
      <c r="J29" s="49"/>
      <c r="K29" s="49"/>
      <c r="L29" s="49"/>
      <c r="M29" s="49"/>
      <c r="N29" s="49"/>
      <c r="O29" s="49"/>
      <c r="P29" s="49"/>
      <c r="Q29" s="49"/>
      <c r="R29" s="49"/>
      <c r="S29" s="49"/>
      <c r="T29" s="49"/>
      <c r="U29" s="49"/>
      <c r="V29" s="49"/>
      <c r="W29" s="49"/>
    </row>
    <row r="30" spans="1:23" ht="16.5" x14ac:dyDescent="0.3">
      <c r="A30" s="90"/>
      <c r="B30" s="89"/>
      <c r="C30" s="89"/>
      <c r="D30" s="89"/>
      <c r="E30" s="89"/>
      <c r="F30" s="89"/>
      <c r="G30" s="89"/>
      <c r="H30" s="49"/>
      <c r="I30" s="49"/>
      <c r="J30" s="49"/>
      <c r="K30" s="49"/>
      <c r="L30" s="49"/>
      <c r="M30" s="49"/>
      <c r="N30" s="49"/>
      <c r="O30" s="49"/>
      <c r="P30" s="49"/>
      <c r="Q30" s="49"/>
      <c r="R30" s="49"/>
      <c r="S30" s="49"/>
      <c r="T30" s="49"/>
      <c r="U30" s="49"/>
      <c r="V30" s="49"/>
      <c r="W30" s="49"/>
    </row>
    <row r="31" spans="1:23" ht="16.5" x14ac:dyDescent="0.3">
      <c r="A31" s="402" t="s">
        <v>159</v>
      </c>
      <c r="B31" s="402"/>
      <c r="C31" s="402"/>
      <c r="D31" s="402"/>
      <c r="E31" s="402"/>
      <c r="F31" s="402"/>
      <c r="G31" s="402"/>
      <c r="H31" s="402"/>
      <c r="I31" s="402"/>
      <c r="J31" s="402"/>
      <c r="K31" s="402"/>
      <c r="L31" s="49"/>
      <c r="M31" s="49"/>
      <c r="N31" s="49"/>
      <c r="O31" s="49"/>
      <c r="P31" s="49"/>
      <c r="Q31" s="49"/>
      <c r="R31" s="49"/>
      <c r="S31" s="49"/>
      <c r="T31" s="49"/>
      <c r="U31" s="49"/>
      <c r="V31" s="49"/>
      <c r="W31" s="49"/>
    </row>
    <row r="32" spans="1:23" ht="16.5" x14ac:dyDescent="0.3">
      <c r="A32" s="402"/>
      <c r="B32" s="402"/>
      <c r="C32" s="402"/>
      <c r="D32" s="402"/>
      <c r="E32" s="402"/>
      <c r="F32" s="402"/>
      <c r="G32" s="402"/>
      <c r="H32" s="402"/>
      <c r="I32" s="402"/>
      <c r="J32" s="402"/>
      <c r="K32" s="402"/>
      <c r="L32" s="49"/>
      <c r="M32" s="49"/>
      <c r="N32" s="49"/>
      <c r="O32" s="49"/>
      <c r="P32" s="49"/>
      <c r="Q32" s="49"/>
      <c r="R32" s="49"/>
      <c r="S32" s="49"/>
      <c r="T32" s="49"/>
      <c r="U32" s="49"/>
      <c r="V32" s="49"/>
      <c r="W32" s="49"/>
    </row>
    <row r="33" spans="1:23" ht="31.5" customHeight="1" x14ac:dyDescent="0.3">
      <c r="A33" s="405" t="s">
        <v>160</v>
      </c>
      <c r="B33" s="405"/>
      <c r="C33" s="405"/>
      <c r="D33" s="405"/>
      <c r="E33" s="405"/>
      <c r="F33" s="405"/>
      <c r="G33" s="405"/>
      <c r="H33" s="405"/>
      <c r="I33" s="405"/>
      <c r="J33" s="49"/>
      <c r="K33" s="49"/>
      <c r="L33" s="49"/>
      <c r="M33" s="49"/>
      <c r="N33" s="49"/>
      <c r="O33" s="49"/>
      <c r="P33" s="49"/>
      <c r="Q33" s="49"/>
      <c r="R33" s="49"/>
      <c r="S33" s="49"/>
      <c r="T33" s="49"/>
      <c r="U33" s="49"/>
      <c r="V33" s="49"/>
      <c r="W33" s="49"/>
    </row>
    <row r="34" spans="1:23" ht="29.45" customHeight="1" x14ac:dyDescent="0.3">
      <c r="A34" s="405"/>
      <c r="B34" s="405"/>
      <c r="C34" s="405"/>
      <c r="D34" s="405"/>
      <c r="E34" s="405"/>
      <c r="F34" s="405"/>
      <c r="G34" s="405"/>
      <c r="H34" s="405"/>
      <c r="I34" s="405"/>
      <c r="J34" s="49"/>
      <c r="K34" s="49"/>
      <c r="L34" s="49"/>
      <c r="M34" s="49"/>
      <c r="N34" s="49"/>
      <c r="O34" s="49"/>
      <c r="P34" s="49"/>
      <c r="Q34" s="49"/>
      <c r="R34" s="49"/>
      <c r="S34" s="49"/>
      <c r="T34" s="49"/>
      <c r="U34" s="49"/>
      <c r="V34" s="49"/>
      <c r="W34" s="49"/>
    </row>
    <row r="35" spans="1:23" ht="19.5" customHeight="1" x14ac:dyDescent="0.3">
      <c r="A35" s="106"/>
      <c r="B35" s="106"/>
      <c r="C35" s="106"/>
      <c r="D35" s="106"/>
      <c r="E35" s="106"/>
      <c r="F35" s="106"/>
      <c r="G35" s="106"/>
      <c r="H35" s="49"/>
      <c r="I35" s="49"/>
      <c r="J35" s="49"/>
      <c r="K35" s="49"/>
      <c r="L35" s="49"/>
      <c r="M35" s="49"/>
      <c r="N35" s="49"/>
      <c r="O35" s="49"/>
      <c r="P35" s="49"/>
      <c r="Q35" s="49"/>
      <c r="R35" s="49"/>
      <c r="S35" s="49"/>
      <c r="T35" s="49"/>
      <c r="U35" s="49"/>
      <c r="V35" s="49"/>
      <c r="W35" s="49"/>
    </row>
    <row r="36" spans="1:23" ht="15" customHeight="1" x14ac:dyDescent="0.3">
      <c r="A36" s="403" t="s">
        <v>53</v>
      </c>
      <c r="B36" s="403"/>
      <c r="C36" s="403"/>
      <c r="D36" s="403"/>
      <c r="E36" s="403"/>
      <c r="F36" s="403"/>
      <c r="G36" s="403"/>
      <c r="H36" s="49"/>
      <c r="I36" s="49"/>
      <c r="J36" s="49"/>
      <c r="K36" s="49"/>
      <c r="L36" s="49"/>
      <c r="M36" s="49"/>
      <c r="N36" s="49"/>
      <c r="O36" s="49"/>
      <c r="P36" s="49"/>
      <c r="Q36" s="49"/>
      <c r="R36" s="49"/>
      <c r="S36" s="49"/>
      <c r="T36" s="49"/>
      <c r="U36" s="49"/>
      <c r="V36" s="49"/>
      <c r="W36" s="49"/>
    </row>
    <row r="37" spans="1:23" ht="34.5" customHeight="1" x14ac:dyDescent="0.3">
      <c r="A37" s="402" t="s">
        <v>54</v>
      </c>
      <c r="B37" s="402"/>
      <c r="C37" s="402"/>
      <c r="D37" s="402"/>
      <c r="E37" s="402"/>
      <c r="F37" s="402"/>
      <c r="G37" s="402"/>
      <c r="H37" s="402"/>
      <c r="I37" s="402"/>
      <c r="J37" s="402"/>
      <c r="K37" s="402"/>
      <c r="L37" s="49"/>
      <c r="M37" s="49"/>
      <c r="N37" s="49"/>
      <c r="O37" s="49"/>
      <c r="P37" s="49"/>
      <c r="Q37" s="49"/>
      <c r="R37" s="49"/>
      <c r="S37" s="49"/>
      <c r="T37" s="49"/>
      <c r="U37" s="49"/>
      <c r="V37" s="49"/>
      <c r="W37" s="49"/>
    </row>
    <row r="38" spans="1:23" ht="31.35" customHeight="1" x14ac:dyDescent="0.3">
      <c r="A38" s="402"/>
      <c r="B38" s="402"/>
      <c r="C38" s="402"/>
      <c r="D38" s="402"/>
      <c r="E38" s="402"/>
      <c r="F38" s="402"/>
      <c r="G38" s="402"/>
      <c r="H38" s="402"/>
      <c r="I38" s="402"/>
      <c r="J38" s="402"/>
      <c r="K38" s="402"/>
      <c r="L38" s="49"/>
      <c r="M38" s="49"/>
      <c r="N38" s="49"/>
      <c r="O38" s="49"/>
      <c r="P38" s="49"/>
      <c r="Q38" s="49"/>
      <c r="R38" s="49"/>
      <c r="S38" s="49"/>
      <c r="T38" s="49"/>
      <c r="U38" s="49"/>
      <c r="V38" s="49"/>
      <c r="W38" s="49"/>
    </row>
    <row r="39" spans="1:23" ht="15" customHeight="1" x14ac:dyDescent="0.3">
      <c r="A39" s="402" t="s">
        <v>55</v>
      </c>
      <c r="B39" s="402"/>
      <c r="C39" s="402"/>
      <c r="D39" s="402"/>
      <c r="E39" s="402"/>
      <c r="F39" s="402"/>
      <c r="G39" s="402"/>
      <c r="H39" s="49"/>
      <c r="I39" s="49"/>
      <c r="J39" s="49"/>
      <c r="K39" s="49"/>
      <c r="L39" s="49"/>
      <c r="M39" s="49"/>
      <c r="N39" s="49"/>
      <c r="O39" s="49"/>
      <c r="P39" s="49"/>
      <c r="Q39" s="49"/>
      <c r="R39" s="49"/>
      <c r="S39" s="49"/>
      <c r="T39" s="49"/>
      <c r="U39" s="49"/>
      <c r="V39" s="49"/>
      <c r="W39" s="49"/>
    </row>
    <row r="40" spans="1:23" ht="15.75" customHeight="1" x14ac:dyDescent="0.3">
      <c r="A40" s="402"/>
      <c r="B40" s="402"/>
      <c r="C40" s="402"/>
      <c r="D40" s="402"/>
      <c r="E40" s="402"/>
      <c r="F40" s="402"/>
      <c r="G40" s="402"/>
      <c r="H40" s="49"/>
      <c r="I40" s="49"/>
      <c r="J40" s="49"/>
      <c r="K40" s="49"/>
      <c r="L40" s="49"/>
      <c r="M40" s="49"/>
      <c r="N40" s="49"/>
      <c r="O40" s="49"/>
      <c r="P40" s="49"/>
      <c r="Q40" s="49"/>
      <c r="R40" s="49"/>
      <c r="S40" s="49"/>
      <c r="T40" s="49"/>
      <c r="U40" s="49"/>
      <c r="V40" s="49"/>
      <c r="W40" s="49"/>
    </row>
    <row r="41" spans="1:23" ht="15" customHeight="1" x14ac:dyDescent="0.3">
      <c r="A41" s="402" t="s">
        <v>135</v>
      </c>
      <c r="B41" s="402"/>
      <c r="C41" s="402"/>
      <c r="D41" s="402"/>
      <c r="E41" s="402"/>
      <c r="F41" s="402"/>
      <c r="G41" s="402"/>
      <c r="H41" s="49"/>
      <c r="I41" s="49"/>
      <c r="J41" s="49"/>
      <c r="K41" s="49"/>
      <c r="L41" s="49"/>
      <c r="M41" s="49"/>
      <c r="N41" s="49"/>
      <c r="O41" s="49"/>
      <c r="P41" s="49"/>
      <c r="Q41" s="49"/>
      <c r="R41" s="49"/>
      <c r="S41" s="49"/>
      <c r="T41" s="49"/>
      <c r="U41" s="49"/>
      <c r="V41" s="49"/>
      <c r="W41" s="49"/>
    </row>
    <row r="42" spans="1:23" ht="18.75" customHeight="1" x14ac:dyDescent="0.3">
      <c r="A42" s="402"/>
      <c r="B42" s="402"/>
      <c r="C42" s="402"/>
      <c r="D42" s="402"/>
      <c r="E42" s="402"/>
      <c r="F42" s="402"/>
      <c r="G42" s="402"/>
      <c r="H42" s="49"/>
      <c r="I42" s="49"/>
      <c r="J42" s="49"/>
      <c r="K42" s="49"/>
      <c r="L42" s="49"/>
      <c r="M42" s="49"/>
      <c r="N42" s="49"/>
      <c r="O42" s="49"/>
      <c r="P42" s="49"/>
      <c r="Q42" s="49"/>
      <c r="R42" s="49"/>
      <c r="S42" s="49"/>
      <c r="T42" s="49"/>
      <c r="U42" s="49"/>
      <c r="V42" s="49"/>
      <c r="W42" s="49"/>
    </row>
    <row r="43" spans="1:23" ht="16.5" x14ac:dyDescent="0.3">
      <c r="A43" s="403" t="s">
        <v>56</v>
      </c>
      <c r="B43" s="403"/>
      <c r="C43" s="403"/>
      <c r="D43" s="403"/>
      <c r="E43" s="403"/>
      <c r="F43" s="403"/>
      <c r="G43" s="403"/>
      <c r="H43" s="49"/>
      <c r="I43" s="49"/>
      <c r="J43" s="49"/>
      <c r="K43" s="49"/>
      <c r="L43" s="49"/>
      <c r="M43" s="49"/>
      <c r="N43" s="49"/>
      <c r="O43" s="49"/>
      <c r="P43" s="49"/>
      <c r="Q43" s="49"/>
      <c r="R43" s="49"/>
      <c r="S43" s="49"/>
      <c r="T43" s="49"/>
      <c r="U43" s="49"/>
      <c r="V43" s="49"/>
      <c r="W43" s="49"/>
    </row>
    <row r="44" spans="1:23" ht="16.5" x14ac:dyDescent="0.3">
      <c r="A44" s="402" t="s">
        <v>57</v>
      </c>
      <c r="B44" s="402"/>
      <c r="C44" s="402"/>
      <c r="D44" s="402"/>
      <c r="E44" s="402"/>
      <c r="F44" s="402"/>
      <c r="G44" s="402"/>
      <c r="H44" s="49"/>
      <c r="I44" s="49"/>
      <c r="J44" s="49"/>
      <c r="K44" s="49"/>
      <c r="L44" s="49"/>
      <c r="M44" s="49"/>
      <c r="N44" s="49"/>
      <c r="O44" s="49"/>
      <c r="P44" s="49"/>
      <c r="Q44" s="49"/>
      <c r="R44" s="49"/>
      <c r="S44" s="49"/>
      <c r="T44" s="49"/>
      <c r="U44" s="49"/>
      <c r="V44" s="49"/>
      <c r="W44" s="49"/>
    </row>
    <row r="45" spans="1:23" ht="29.1" customHeight="1" x14ac:dyDescent="0.3">
      <c r="A45" s="402"/>
      <c r="B45" s="402"/>
      <c r="C45" s="402"/>
      <c r="D45" s="402"/>
      <c r="E45" s="402"/>
      <c r="F45" s="402"/>
      <c r="G45" s="402"/>
      <c r="H45" s="49"/>
      <c r="I45" s="49"/>
      <c r="J45" s="49"/>
      <c r="K45" s="49"/>
      <c r="L45" s="49"/>
      <c r="M45" s="49"/>
      <c r="N45" s="49"/>
      <c r="O45" s="49"/>
      <c r="P45" s="49"/>
      <c r="Q45" s="49"/>
      <c r="R45" s="49"/>
      <c r="S45" s="49"/>
      <c r="T45" s="49"/>
      <c r="U45" s="49"/>
      <c r="V45" s="49"/>
      <c r="W45" s="49"/>
    </row>
    <row r="46" spans="1:23" ht="15" customHeight="1" x14ac:dyDescent="0.3">
      <c r="A46" s="88"/>
      <c r="B46" s="49"/>
      <c r="C46" s="49"/>
      <c r="D46" s="49"/>
      <c r="E46" s="49"/>
      <c r="F46" s="49"/>
      <c r="G46" s="49"/>
      <c r="H46" s="49"/>
      <c r="I46" s="49"/>
      <c r="J46" s="49"/>
      <c r="K46" s="49"/>
      <c r="L46" s="49"/>
      <c r="M46" s="49"/>
      <c r="N46" s="49"/>
      <c r="O46" s="49"/>
      <c r="P46" s="49"/>
      <c r="Q46" s="49"/>
      <c r="R46" s="49"/>
      <c r="S46" s="49"/>
      <c r="T46" s="49"/>
      <c r="U46" s="49"/>
      <c r="V46" s="49"/>
      <c r="W46" s="49"/>
    </row>
    <row r="47" spans="1:23" ht="16.5" x14ac:dyDescent="0.3">
      <c r="A47" s="85" t="s">
        <v>58</v>
      </c>
      <c r="B47" s="49"/>
      <c r="C47" s="49"/>
      <c r="D47" s="49"/>
      <c r="E47" s="49"/>
      <c r="F47" s="49"/>
      <c r="G47" s="49"/>
      <c r="H47" s="49"/>
      <c r="I47" s="49"/>
      <c r="J47" s="49"/>
      <c r="K47" s="49"/>
      <c r="L47" s="49"/>
      <c r="M47" s="49"/>
      <c r="N47" s="49"/>
      <c r="O47" s="49"/>
      <c r="P47" s="49"/>
      <c r="Q47" s="49"/>
      <c r="R47" s="49"/>
      <c r="S47" s="49"/>
      <c r="T47" s="49"/>
      <c r="U47" s="49"/>
      <c r="V47" s="49"/>
      <c r="W47" s="49"/>
    </row>
    <row r="48" spans="1:23" ht="15.6" customHeight="1" x14ac:dyDescent="0.3">
      <c r="A48" s="402" t="s">
        <v>318</v>
      </c>
      <c r="B48" s="402"/>
      <c r="C48" s="402"/>
      <c r="D48" s="402"/>
      <c r="E48" s="402"/>
      <c r="F48" s="402"/>
      <c r="G48" s="402"/>
      <c r="H48" s="49"/>
      <c r="I48" s="49"/>
      <c r="J48" s="49"/>
      <c r="K48" s="49"/>
      <c r="L48" s="49"/>
      <c r="M48" s="49"/>
      <c r="N48" s="49"/>
      <c r="O48" s="49"/>
      <c r="P48" s="49"/>
      <c r="Q48" s="49"/>
      <c r="R48" s="49"/>
      <c r="S48" s="49"/>
      <c r="T48" s="49"/>
      <c r="U48" s="49"/>
      <c r="V48" s="49"/>
      <c r="W48" s="49"/>
    </row>
    <row r="49" spans="1:23" ht="79.5" customHeight="1" x14ac:dyDescent="0.3">
      <c r="A49" s="402"/>
      <c r="B49" s="402"/>
      <c r="C49" s="402"/>
      <c r="D49" s="402"/>
      <c r="E49" s="402"/>
      <c r="F49" s="402"/>
      <c r="G49" s="402"/>
      <c r="H49" s="49"/>
      <c r="I49" s="49"/>
      <c r="J49" s="49"/>
      <c r="K49" s="49"/>
      <c r="L49" s="49"/>
      <c r="M49" s="49"/>
      <c r="N49" s="49"/>
      <c r="O49" s="49"/>
      <c r="P49" s="49"/>
      <c r="Q49" s="49"/>
      <c r="R49" s="49"/>
      <c r="S49" s="49"/>
      <c r="T49" s="49"/>
      <c r="U49" s="49"/>
      <c r="V49" s="49"/>
      <c r="W49" s="49"/>
    </row>
    <row r="50" spans="1:23" ht="16.5" x14ac:dyDescent="0.3">
      <c r="A50" s="403" t="s">
        <v>59</v>
      </c>
      <c r="B50" s="403"/>
      <c r="C50" s="403"/>
      <c r="D50" s="403"/>
      <c r="E50" s="403"/>
      <c r="F50" s="403"/>
      <c r="G50" s="403"/>
      <c r="H50" s="49"/>
      <c r="I50" s="49"/>
      <c r="J50" s="49"/>
      <c r="K50" s="49"/>
      <c r="L50" s="49"/>
      <c r="M50" s="49"/>
      <c r="N50" s="49"/>
      <c r="O50" s="49"/>
      <c r="P50" s="49"/>
      <c r="Q50" s="49"/>
      <c r="R50" s="49"/>
      <c r="S50" s="49"/>
      <c r="T50" s="49"/>
      <c r="U50" s="49"/>
      <c r="V50" s="49"/>
      <c r="W50" s="49"/>
    </row>
    <row r="51" spans="1:23" ht="16.5" x14ac:dyDescent="0.3">
      <c r="A51" s="402" t="s">
        <v>166</v>
      </c>
      <c r="B51" s="402"/>
      <c r="C51" s="402"/>
      <c r="D51" s="402"/>
      <c r="E51" s="402"/>
      <c r="F51" s="402"/>
      <c r="G51" s="402"/>
      <c r="H51" s="49"/>
      <c r="I51" s="49"/>
      <c r="J51" s="49"/>
      <c r="K51" s="49"/>
      <c r="L51" s="49"/>
      <c r="M51" s="49"/>
      <c r="N51" s="49"/>
      <c r="O51" s="49"/>
      <c r="P51" s="49"/>
      <c r="Q51" s="49"/>
      <c r="R51" s="49"/>
      <c r="S51" s="49"/>
      <c r="T51" s="49"/>
      <c r="U51" s="49"/>
      <c r="V51" s="49"/>
      <c r="W51" s="49"/>
    </row>
    <row r="52" spans="1:23" ht="22.5" customHeight="1" x14ac:dyDescent="0.3">
      <c r="A52" s="402"/>
      <c r="B52" s="402"/>
      <c r="C52" s="402"/>
      <c r="D52" s="402"/>
      <c r="E52" s="402"/>
      <c r="F52" s="402"/>
      <c r="G52" s="402"/>
      <c r="H52" s="49"/>
      <c r="I52" s="49"/>
      <c r="J52" s="49"/>
      <c r="K52" s="49"/>
      <c r="L52" s="49"/>
      <c r="M52" s="49"/>
      <c r="N52" s="49"/>
      <c r="O52" s="49"/>
      <c r="P52" s="49"/>
      <c r="Q52" s="49"/>
      <c r="R52" s="49"/>
      <c r="S52" s="49"/>
      <c r="T52" s="49"/>
      <c r="U52" s="49"/>
      <c r="V52" s="49"/>
      <c r="W52" s="49"/>
    </row>
    <row r="53" spans="1:23" ht="16.5" x14ac:dyDescent="0.3">
      <c r="A53" s="403" t="s">
        <v>60</v>
      </c>
      <c r="B53" s="403"/>
      <c r="C53" s="403"/>
      <c r="D53" s="403"/>
      <c r="E53" s="403"/>
      <c r="F53" s="403"/>
      <c r="G53" s="403"/>
      <c r="H53" s="49"/>
      <c r="I53" s="49"/>
      <c r="J53" s="49"/>
      <c r="K53" s="49"/>
      <c r="L53" s="49"/>
      <c r="M53" s="49"/>
      <c r="N53" s="49"/>
      <c r="O53" s="49"/>
      <c r="P53" s="49"/>
      <c r="Q53" s="49"/>
      <c r="R53" s="49"/>
      <c r="S53" s="49"/>
      <c r="T53" s="49"/>
      <c r="U53" s="49"/>
      <c r="V53" s="49"/>
      <c r="W53" s="49"/>
    </row>
    <row r="54" spans="1:23" ht="19.5" customHeight="1" x14ac:dyDescent="0.3">
      <c r="A54" s="402" t="s">
        <v>167</v>
      </c>
      <c r="B54" s="402"/>
      <c r="C54" s="402"/>
      <c r="D54" s="402"/>
      <c r="E54" s="402"/>
      <c r="F54" s="402"/>
      <c r="G54" s="402"/>
      <c r="H54" s="49"/>
      <c r="I54" s="49"/>
      <c r="J54" s="49"/>
      <c r="K54" s="49"/>
      <c r="L54" s="49"/>
      <c r="M54" s="49"/>
      <c r="N54" s="49"/>
      <c r="O54" s="49"/>
      <c r="P54" s="49"/>
      <c r="Q54" s="49"/>
      <c r="R54" s="49"/>
      <c r="S54" s="49"/>
      <c r="T54" s="49"/>
      <c r="U54" s="49"/>
      <c r="V54" s="49"/>
      <c r="W54" s="49"/>
    </row>
    <row r="55" spans="1:23" ht="29.25" customHeight="1" x14ac:dyDescent="0.3">
      <c r="A55" s="402"/>
      <c r="B55" s="402"/>
      <c r="C55" s="402"/>
      <c r="D55" s="402"/>
      <c r="E55" s="402"/>
      <c r="F55" s="402"/>
      <c r="G55" s="402"/>
      <c r="H55" s="49"/>
      <c r="I55" s="49"/>
      <c r="J55" s="49"/>
      <c r="K55" s="49"/>
      <c r="L55" s="49"/>
      <c r="M55" s="49"/>
      <c r="N55" s="49"/>
      <c r="O55" s="49"/>
      <c r="P55" s="49"/>
      <c r="Q55" s="49"/>
      <c r="R55" s="49"/>
      <c r="S55" s="49"/>
      <c r="T55" s="49"/>
      <c r="U55" s="49"/>
      <c r="V55" s="49"/>
      <c r="W55" s="49"/>
    </row>
    <row r="56" spans="1:23" ht="16.5" x14ac:dyDescent="0.3">
      <c r="A56" s="403" t="s">
        <v>61</v>
      </c>
      <c r="B56" s="403"/>
      <c r="C56" s="403"/>
      <c r="D56" s="403"/>
      <c r="E56" s="403"/>
      <c r="F56" s="403"/>
      <c r="G56" s="403"/>
      <c r="H56" s="49"/>
      <c r="I56" s="49"/>
      <c r="J56" s="49"/>
      <c r="K56" s="49"/>
      <c r="L56" s="49"/>
      <c r="M56" s="49"/>
      <c r="N56" s="49"/>
      <c r="O56" s="49"/>
      <c r="P56" s="49"/>
      <c r="Q56" s="49"/>
      <c r="R56" s="49"/>
      <c r="S56" s="49"/>
      <c r="T56" s="49"/>
      <c r="U56" s="49"/>
      <c r="V56" s="49"/>
      <c r="W56" s="49"/>
    </row>
    <row r="57" spans="1:23" ht="15.75" customHeight="1" x14ac:dyDescent="0.3">
      <c r="A57" s="402" t="s">
        <v>168</v>
      </c>
      <c r="B57" s="402"/>
      <c r="C57" s="402"/>
      <c r="D57" s="402"/>
      <c r="E57" s="402"/>
      <c r="F57" s="402"/>
      <c r="G57" s="402"/>
      <c r="H57" s="49"/>
      <c r="I57" s="49"/>
      <c r="J57" s="49"/>
      <c r="K57" s="49"/>
      <c r="L57" s="49"/>
      <c r="M57" s="49"/>
      <c r="N57" s="49"/>
      <c r="O57" s="49"/>
      <c r="P57" s="49"/>
      <c r="Q57" s="49"/>
      <c r="R57" s="49"/>
      <c r="S57" s="49"/>
      <c r="T57" s="49"/>
      <c r="U57" s="49"/>
      <c r="V57" s="49"/>
      <c r="W57" s="49"/>
    </row>
    <row r="58" spans="1:23" ht="23.25" customHeight="1" x14ac:dyDescent="0.3">
      <c r="A58" s="402"/>
      <c r="B58" s="402"/>
      <c r="C58" s="402"/>
      <c r="D58" s="402"/>
      <c r="E58" s="402"/>
      <c r="F58" s="402"/>
      <c r="G58" s="402"/>
      <c r="H58" s="49"/>
      <c r="I58" s="49"/>
      <c r="J58" s="49"/>
      <c r="K58" s="49"/>
      <c r="L58" s="49"/>
      <c r="M58" s="49"/>
      <c r="N58" s="49"/>
      <c r="O58" s="49"/>
      <c r="P58" s="49"/>
      <c r="Q58" s="49"/>
      <c r="R58" s="49"/>
      <c r="S58" s="49"/>
      <c r="T58" s="49"/>
      <c r="U58" s="49"/>
      <c r="V58" s="49"/>
      <c r="W58" s="49"/>
    </row>
    <row r="59" spans="1:23" ht="16.5" x14ac:dyDescent="0.3">
      <c r="A59" s="403" t="s">
        <v>62</v>
      </c>
      <c r="B59" s="403"/>
      <c r="C59" s="403"/>
      <c r="D59" s="403"/>
      <c r="E59" s="403"/>
      <c r="F59" s="403"/>
      <c r="G59" s="403"/>
      <c r="H59" s="49"/>
      <c r="I59" s="49"/>
      <c r="J59" s="49"/>
      <c r="K59" s="49"/>
      <c r="L59" s="49"/>
      <c r="M59" s="49"/>
      <c r="N59" s="49"/>
      <c r="O59" s="49"/>
      <c r="P59" s="49"/>
      <c r="Q59" s="49"/>
      <c r="R59" s="49"/>
      <c r="S59" s="49"/>
      <c r="T59" s="49"/>
      <c r="U59" s="49"/>
      <c r="V59" s="49"/>
      <c r="W59" s="49"/>
    </row>
    <row r="60" spans="1:23" ht="16.5" x14ac:dyDescent="0.3">
      <c r="A60" s="402" t="s">
        <v>302</v>
      </c>
      <c r="B60" s="402"/>
      <c r="C60" s="402"/>
      <c r="D60" s="402"/>
      <c r="E60" s="402"/>
      <c r="F60" s="402"/>
      <c r="G60" s="402"/>
      <c r="H60" s="49"/>
      <c r="I60" s="49"/>
      <c r="J60" s="49"/>
      <c r="K60" s="49"/>
      <c r="L60" s="49"/>
      <c r="M60" s="49"/>
      <c r="N60" s="49"/>
      <c r="O60" s="49"/>
      <c r="P60" s="49"/>
      <c r="Q60" s="49"/>
      <c r="R60" s="49"/>
      <c r="S60" s="49"/>
      <c r="T60" s="49"/>
      <c r="U60" s="49"/>
      <c r="V60" s="49"/>
      <c r="W60" s="49"/>
    </row>
    <row r="61" spans="1:23" ht="24.75" customHeight="1" x14ac:dyDescent="0.3">
      <c r="A61" s="402"/>
      <c r="B61" s="402"/>
      <c r="C61" s="402"/>
      <c r="D61" s="402"/>
      <c r="E61" s="402"/>
      <c r="F61" s="402"/>
      <c r="G61" s="402"/>
      <c r="H61" s="49"/>
      <c r="I61" s="49"/>
      <c r="J61" s="49"/>
      <c r="K61" s="49"/>
      <c r="L61" s="49"/>
      <c r="M61" s="49"/>
      <c r="N61" s="49"/>
      <c r="O61" s="49"/>
      <c r="P61" s="49"/>
      <c r="Q61" s="49"/>
      <c r="R61" s="49"/>
      <c r="S61" s="49"/>
      <c r="T61" s="49"/>
      <c r="U61" s="49"/>
      <c r="V61" s="49"/>
      <c r="W61" s="49"/>
    </row>
    <row r="62" spans="1:23" ht="31.5" customHeight="1" x14ac:dyDescent="0.3">
      <c r="A62" s="402" t="s">
        <v>319</v>
      </c>
      <c r="B62" s="404"/>
      <c r="C62" s="404"/>
      <c r="D62" s="404"/>
      <c r="E62" s="404"/>
      <c r="F62" s="404"/>
      <c r="G62" s="404"/>
      <c r="H62" s="49"/>
      <c r="I62" s="49"/>
      <c r="J62" s="49"/>
      <c r="K62" s="49"/>
      <c r="L62" s="49"/>
      <c r="M62" s="49"/>
      <c r="N62" s="49"/>
      <c r="O62" s="49"/>
      <c r="P62" s="49"/>
      <c r="Q62" s="49"/>
      <c r="R62" s="49"/>
      <c r="S62" s="49"/>
      <c r="T62" s="49"/>
      <c r="U62" s="49"/>
      <c r="V62" s="49"/>
      <c r="W62" s="49"/>
    </row>
    <row r="63" spans="1:23" ht="33" customHeight="1" x14ac:dyDescent="0.3">
      <c r="A63" s="402" t="s">
        <v>169</v>
      </c>
      <c r="B63" s="402"/>
      <c r="C63" s="402"/>
      <c r="D63" s="402"/>
      <c r="E63" s="402"/>
      <c r="F63" s="402"/>
      <c r="G63" s="402"/>
      <c r="H63" s="49"/>
      <c r="I63" s="49"/>
      <c r="J63" s="49"/>
      <c r="K63" s="49"/>
      <c r="L63" s="49"/>
      <c r="M63" s="49"/>
      <c r="N63" s="49"/>
      <c r="O63" s="49"/>
      <c r="P63" s="49"/>
      <c r="Q63" s="49"/>
      <c r="R63" s="49"/>
      <c r="S63" s="49"/>
      <c r="T63" s="49"/>
      <c r="U63" s="49"/>
      <c r="V63" s="49"/>
      <c r="W63" s="49"/>
    </row>
    <row r="64" spans="1:23" ht="54.75" customHeight="1" x14ac:dyDescent="0.3">
      <c r="A64" s="402" t="s">
        <v>170</v>
      </c>
      <c r="B64" s="402"/>
      <c r="C64" s="402"/>
      <c r="D64" s="402"/>
      <c r="E64" s="402"/>
      <c r="F64" s="402"/>
      <c r="G64" s="402"/>
      <c r="H64" s="49"/>
      <c r="I64" s="49"/>
      <c r="J64" s="49"/>
      <c r="K64" s="49"/>
      <c r="L64" s="49"/>
      <c r="M64" s="49"/>
      <c r="N64" s="49"/>
      <c r="O64" s="49"/>
      <c r="P64" s="49"/>
      <c r="Q64" s="49"/>
      <c r="R64" s="49"/>
      <c r="S64" s="49"/>
      <c r="T64" s="49"/>
      <c r="U64" s="49"/>
      <c r="V64" s="49"/>
      <c r="W64" s="49"/>
    </row>
    <row r="65" spans="1:23" ht="38.25" customHeight="1" x14ac:dyDescent="0.3">
      <c r="A65" s="402" t="s">
        <v>171</v>
      </c>
      <c r="B65" s="402"/>
      <c r="C65" s="402"/>
      <c r="D65" s="402"/>
      <c r="E65" s="402"/>
      <c r="F65" s="402"/>
      <c r="G65" s="402"/>
      <c r="H65" s="49"/>
      <c r="I65" s="49"/>
      <c r="J65" s="49"/>
      <c r="K65" s="49"/>
      <c r="L65" s="49"/>
      <c r="M65" s="49"/>
      <c r="N65" s="49"/>
      <c r="O65" s="49"/>
      <c r="P65" s="49"/>
      <c r="Q65" s="49"/>
      <c r="R65" s="49"/>
      <c r="S65" s="49"/>
      <c r="T65" s="49"/>
      <c r="U65" s="49"/>
      <c r="V65" s="49"/>
      <c r="W65" s="49"/>
    </row>
    <row r="66" spans="1:23" s="402" customFormat="1" ht="16.5" x14ac:dyDescent="0.25">
      <c r="A66" s="402" t="s">
        <v>172</v>
      </c>
    </row>
    <row r="67" spans="1:23" ht="16.5" x14ac:dyDescent="0.3">
      <c r="A67" s="89"/>
      <c r="B67" s="89"/>
      <c r="C67" s="89"/>
      <c r="D67" s="89"/>
      <c r="E67" s="89"/>
      <c r="F67" s="89"/>
      <c r="G67" s="89"/>
      <c r="H67" s="49"/>
      <c r="I67" s="49"/>
      <c r="J67" s="49"/>
      <c r="K67" s="49"/>
      <c r="L67" s="49"/>
      <c r="M67" s="49"/>
      <c r="N67" s="49"/>
      <c r="O67" s="49"/>
      <c r="P67" s="49"/>
      <c r="Q67" s="49"/>
      <c r="R67" s="49"/>
      <c r="S67" s="49"/>
      <c r="T67" s="49"/>
      <c r="U67" s="49"/>
      <c r="V67" s="49"/>
      <c r="W67" s="49"/>
    </row>
    <row r="68" spans="1:23" ht="16.5" x14ac:dyDescent="0.3">
      <c r="A68" s="85" t="s">
        <v>63</v>
      </c>
      <c r="B68" s="49"/>
      <c r="C68" s="49"/>
      <c r="D68" s="49"/>
      <c r="E68" s="49"/>
      <c r="F68" s="49"/>
      <c r="G68" s="49"/>
      <c r="H68" s="49"/>
      <c r="I68" s="49"/>
      <c r="J68" s="49"/>
      <c r="K68" s="49"/>
      <c r="L68" s="49"/>
      <c r="M68" s="49"/>
      <c r="N68" s="49"/>
      <c r="O68" s="49"/>
      <c r="P68" s="49"/>
      <c r="Q68" s="49"/>
      <c r="R68" s="49"/>
      <c r="S68" s="49"/>
      <c r="T68" s="49"/>
      <c r="U68" s="49"/>
      <c r="V68" s="49"/>
      <c r="W68" s="49"/>
    </row>
    <row r="69" spans="1:23" ht="16.5" x14ac:dyDescent="0.3">
      <c r="A69" s="85"/>
      <c r="B69" s="49"/>
      <c r="C69" s="49"/>
      <c r="D69" s="49"/>
      <c r="E69" s="49"/>
      <c r="F69" s="49"/>
      <c r="G69" s="49"/>
      <c r="H69" s="49"/>
      <c r="I69" s="49"/>
      <c r="J69" s="49"/>
      <c r="K69" s="49"/>
      <c r="L69" s="49"/>
      <c r="M69" s="49"/>
      <c r="N69" s="49"/>
      <c r="O69" s="49"/>
      <c r="P69" s="49"/>
      <c r="Q69" s="49"/>
      <c r="R69" s="49"/>
      <c r="S69" s="49"/>
      <c r="T69" s="49"/>
      <c r="U69" s="49"/>
      <c r="V69" s="49"/>
      <c r="W69" s="49"/>
    </row>
    <row r="70" spans="1:23" ht="16.5" x14ac:dyDescent="0.3">
      <c r="A70" s="49"/>
      <c r="B70" s="77"/>
      <c r="C70" s="78" t="s">
        <v>64</v>
      </c>
      <c r="D70" s="78" t="s">
        <v>65</v>
      </c>
      <c r="E70" s="49"/>
      <c r="F70" s="49"/>
      <c r="G70" s="49"/>
      <c r="H70" s="49"/>
      <c r="I70" s="49"/>
      <c r="J70" s="49"/>
      <c r="K70" s="49"/>
      <c r="L70" s="49"/>
      <c r="M70" s="49"/>
      <c r="N70" s="49"/>
      <c r="O70" s="49"/>
      <c r="P70" s="49"/>
      <c r="Q70" s="49"/>
      <c r="R70" s="49"/>
      <c r="S70" s="49"/>
      <c r="T70" s="49"/>
      <c r="U70" s="49"/>
      <c r="V70" s="49"/>
      <c r="W70" s="49"/>
    </row>
    <row r="71" spans="1:23" ht="14.1" customHeight="1" x14ac:dyDescent="0.3">
      <c r="A71" s="49"/>
      <c r="B71" s="79" t="s">
        <v>66</v>
      </c>
      <c r="C71" s="326">
        <f>+Indice!M6</f>
        <v>7377.82</v>
      </c>
      <c r="D71" s="326">
        <v>7322.9</v>
      </c>
      <c r="E71" s="49"/>
      <c r="F71" s="49"/>
      <c r="G71" s="49"/>
      <c r="H71" s="49"/>
      <c r="I71" s="49"/>
      <c r="J71" s="49"/>
      <c r="K71" s="49"/>
      <c r="L71" s="49"/>
      <c r="M71" s="49"/>
      <c r="N71" s="49"/>
      <c r="O71" s="49"/>
      <c r="P71" s="49"/>
      <c r="Q71" s="49"/>
      <c r="R71" s="49"/>
      <c r="S71" s="49"/>
      <c r="T71" s="49"/>
      <c r="U71" s="49"/>
      <c r="V71" s="49"/>
      <c r="W71" s="49"/>
    </row>
    <row r="72" spans="1:23" ht="14.1" customHeight="1" x14ac:dyDescent="0.3">
      <c r="A72" s="49"/>
      <c r="B72" s="79" t="s">
        <v>68</v>
      </c>
      <c r="C72" s="326">
        <f>+Indice!N6</f>
        <v>7411.91</v>
      </c>
      <c r="D72" s="326">
        <v>7339.62</v>
      </c>
      <c r="E72" s="49"/>
      <c r="F72" s="49"/>
      <c r="G72" s="49"/>
      <c r="H72" s="49"/>
      <c r="I72" s="49"/>
      <c r="J72" s="49"/>
      <c r="K72" s="49"/>
      <c r="L72" s="49"/>
      <c r="M72" s="49"/>
      <c r="N72" s="49"/>
      <c r="O72" s="49"/>
      <c r="P72" s="49"/>
      <c r="Q72" s="49"/>
      <c r="R72" s="49"/>
      <c r="S72" s="49"/>
      <c r="T72" s="49"/>
      <c r="U72" s="49"/>
      <c r="V72" s="49"/>
      <c r="W72" s="49"/>
    </row>
    <row r="73" spans="1:23" ht="16.5" x14ac:dyDescent="0.3">
      <c r="A73" s="85"/>
      <c r="B73" s="49"/>
      <c r="C73" s="49"/>
      <c r="D73" s="49"/>
      <c r="E73" s="49"/>
      <c r="F73" s="49"/>
      <c r="G73" s="49"/>
      <c r="H73" s="49"/>
      <c r="I73" s="49"/>
      <c r="J73" s="49"/>
      <c r="K73" s="49"/>
      <c r="L73" s="49"/>
      <c r="M73" s="49"/>
      <c r="N73" s="49"/>
      <c r="O73" s="49"/>
      <c r="P73" s="49"/>
      <c r="Q73" s="49"/>
      <c r="R73" s="49"/>
      <c r="S73" s="49"/>
      <c r="T73" s="49"/>
      <c r="U73" s="49"/>
      <c r="V73" s="49"/>
      <c r="W73" s="49"/>
    </row>
    <row r="74" spans="1:23" ht="16.5" x14ac:dyDescent="0.3">
      <c r="A74" s="85"/>
      <c r="B74" s="49"/>
      <c r="C74" s="49"/>
      <c r="D74" s="49"/>
      <c r="E74" s="49"/>
      <c r="F74" s="49"/>
      <c r="G74" s="49"/>
      <c r="H74" s="49"/>
      <c r="I74" s="49"/>
      <c r="J74" s="49"/>
      <c r="K74" s="49"/>
      <c r="L74" s="49"/>
      <c r="M74" s="49"/>
      <c r="N74" s="49"/>
      <c r="O74" s="49"/>
      <c r="P74" s="49"/>
      <c r="Q74" s="49"/>
      <c r="R74" s="49"/>
      <c r="S74" s="49"/>
      <c r="T74" s="49"/>
      <c r="U74" s="49"/>
      <c r="V74" s="49"/>
      <c r="W74" s="49"/>
    </row>
    <row r="75" spans="1:23" ht="16.5" x14ac:dyDescent="0.3">
      <c r="A75" s="85" t="s">
        <v>136</v>
      </c>
      <c r="B75" s="49"/>
      <c r="C75" s="49"/>
      <c r="D75" s="49"/>
      <c r="E75" s="49"/>
      <c r="F75" s="49"/>
      <c r="G75" s="49"/>
      <c r="H75" s="49"/>
      <c r="I75" s="49"/>
      <c r="J75" s="49"/>
      <c r="K75" s="49"/>
      <c r="L75" s="49"/>
      <c r="M75" s="49"/>
      <c r="N75" s="49"/>
      <c r="O75" s="49"/>
      <c r="P75" s="49"/>
      <c r="Q75" s="49"/>
      <c r="R75" s="49"/>
      <c r="S75" s="49"/>
      <c r="T75" s="49"/>
      <c r="U75" s="49"/>
      <c r="V75" s="49"/>
      <c r="W75" s="49"/>
    </row>
    <row r="76" spans="1:23" ht="16.5" x14ac:dyDescent="0.3">
      <c r="A76" s="85"/>
      <c r="B76" s="49"/>
      <c r="C76" s="49"/>
      <c r="D76" s="49"/>
      <c r="E76" s="49"/>
      <c r="F76" s="49"/>
      <c r="G76" s="49"/>
      <c r="H76" s="49"/>
      <c r="I76" s="49"/>
      <c r="J76" s="49"/>
      <c r="K76" s="49"/>
      <c r="L76" s="49"/>
      <c r="M76" s="49"/>
      <c r="N76" s="49"/>
      <c r="O76" s="49"/>
      <c r="P76" s="49"/>
      <c r="Q76" s="49"/>
      <c r="R76" s="49"/>
      <c r="S76" s="49"/>
      <c r="T76" s="49"/>
      <c r="U76" s="49"/>
      <c r="V76" s="49"/>
      <c r="W76" s="49"/>
    </row>
    <row r="77" spans="1:23" ht="49.5" x14ac:dyDescent="0.3">
      <c r="A77" s="49"/>
      <c r="B77" s="77" t="s">
        <v>69</v>
      </c>
      <c r="C77" s="78" t="s">
        <v>70</v>
      </c>
      <c r="D77" s="78" t="s">
        <v>71</v>
      </c>
      <c r="E77" s="78" t="s">
        <v>72</v>
      </c>
      <c r="F77" s="78" t="s">
        <v>73</v>
      </c>
      <c r="G77" s="49"/>
      <c r="H77" s="49"/>
      <c r="I77" s="49"/>
      <c r="J77" s="49"/>
      <c r="K77" s="49"/>
      <c r="L77" s="49"/>
      <c r="M77" s="49"/>
      <c r="N77" s="49"/>
      <c r="O77" s="49"/>
      <c r="P77" s="49"/>
      <c r="Q77" s="49"/>
      <c r="R77" s="49"/>
      <c r="S77" s="49"/>
      <c r="T77" s="49"/>
      <c r="U77" s="49"/>
      <c r="V77" s="49"/>
      <c r="W77" s="49"/>
    </row>
    <row r="78" spans="1:23" ht="16.5" x14ac:dyDescent="0.3">
      <c r="A78" s="49"/>
      <c r="B78" s="77" t="s">
        <v>74</v>
      </c>
      <c r="C78" s="408" t="s">
        <v>67</v>
      </c>
      <c r="D78" s="409"/>
      <c r="E78" s="409"/>
      <c r="F78" s="410"/>
      <c r="G78" s="49"/>
      <c r="H78" s="49"/>
      <c r="I78" s="49"/>
      <c r="J78" s="49"/>
      <c r="K78" s="49"/>
      <c r="L78" s="49"/>
      <c r="M78" s="49"/>
      <c r="N78" s="49"/>
      <c r="O78" s="49"/>
      <c r="P78" s="49"/>
      <c r="Q78" s="49"/>
      <c r="R78" s="49"/>
      <c r="S78" s="49"/>
      <c r="T78" s="49"/>
      <c r="U78" s="49"/>
      <c r="V78" s="49"/>
      <c r="W78" s="49"/>
    </row>
    <row r="79" spans="1:23" ht="16.5" x14ac:dyDescent="0.3">
      <c r="A79" s="49"/>
      <c r="B79" s="77" t="s">
        <v>75</v>
      </c>
      <c r="C79" s="411"/>
      <c r="D79" s="412"/>
      <c r="E79" s="412"/>
      <c r="F79" s="413"/>
      <c r="G79" s="49"/>
      <c r="H79" s="49"/>
      <c r="I79" s="49"/>
      <c r="J79" s="49"/>
      <c r="K79" s="49"/>
      <c r="L79" s="49"/>
      <c r="M79" s="49"/>
      <c r="N79" s="49"/>
      <c r="O79" s="49"/>
      <c r="P79" s="49"/>
      <c r="Q79" s="49"/>
      <c r="R79" s="49"/>
      <c r="S79" s="49"/>
      <c r="T79" s="49"/>
      <c r="U79" s="49"/>
      <c r="V79" s="49"/>
      <c r="W79" s="49"/>
    </row>
    <row r="80" spans="1:23" ht="16.5" x14ac:dyDescent="0.3">
      <c r="A80" s="85"/>
      <c r="B80" s="49"/>
      <c r="C80" s="49"/>
      <c r="D80" s="49"/>
      <c r="E80" s="49"/>
      <c r="F80" s="49"/>
      <c r="G80" s="49"/>
      <c r="H80" s="49"/>
      <c r="I80" s="49"/>
      <c r="J80" s="49"/>
      <c r="K80" s="49"/>
      <c r="L80" s="49"/>
      <c r="M80" s="49"/>
      <c r="N80" s="49"/>
      <c r="O80" s="49"/>
      <c r="P80" s="49"/>
      <c r="Q80" s="49"/>
      <c r="R80" s="49"/>
      <c r="S80" s="49"/>
      <c r="T80" s="49"/>
      <c r="U80" s="49"/>
      <c r="V80" s="49"/>
      <c r="W80" s="49"/>
    </row>
    <row r="81" spans="1:23" ht="16.5" x14ac:dyDescent="0.3">
      <c r="A81" s="85"/>
      <c r="B81" s="49"/>
      <c r="C81" s="49"/>
      <c r="D81" s="49"/>
      <c r="E81" s="49"/>
      <c r="F81" s="49"/>
      <c r="G81" s="49"/>
      <c r="H81" s="49"/>
      <c r="I81" s="49"/>
      <c r="J81" s="49"/>
      <c r="K81" s="49"/>
      <c r="L81" s="49"/>
      <c r="M81" s="49"/>
      <c r="N81" s="49"/>
      <c r="O81" s="49"/>
      <c r="P81" s="49"/>
      <c r="Q81" s="49"/>
      <c r="R81" s="49"/>
      <c r="S81" s="49"/>
      <c r="T81" s="49"/>
      <c r="U81" s="49"/>
      <c r="V81" s="49"/>
      <c r="W81" s="49"/>
    </row>
    <row r="82" spans="1:23" ht="16.5" x14ac:dyDescent="0.3">
      <c r="A82" s="403" t="s">
        <v>137</v>
      </c>
      <c r="B82" s="403"/>
      <c r="C82" s="403"/>
      <c r="D82" s="403"/>
      <c r="E82" s="403"/>
      <c r="F82" s="403"/>
      <c r="G82" s="403"/>
      <c r="H82" s="49"/>
      <c r="I82" s="49"/>
      <c r="J82" s="49"/>
      <c r="K82" s="49"/>
      <c r="L82" s="49"/>
      <c r="M82" s="49"/>
      <c r="N82" s="49"/>
      <c r="O82" s="49"/>
      <c r="P82" s="49"/>
      <c r="Q82" s="49"/>
      <c r="R82" s="49"/>
      <c r="S82" s="49"/>
      <c r="T82" s="49"/>
      <c r="U82" s="49"/>
      <c r="V82" s="49"/>
      <c r="W82" s="49"/>
    </row>
    <row r="83" spans="1:23" ht="16.5" x14ac:dyDescent="0.3">
      <c r="A83" s="85" t="s">
        <v>67</v>
      </c>
      <c r="B83" s="49"/>
      <c r="C83" s="49"/>
      <c r="D83" s="49"/>
      <c r="E83" s="49"/>
      <c r="F83" s="49"/>
      <c r="G83" s="49"/>
      <c r="H83" s="49"/>
      <c r="I83" s="49"/>
      <c r="J83" s="49"/>
      <c r="K83" s="49"/>
      <c r="L83" s="49"/>
      <c r="M83" s="49"/>
      <c r="N83" s="49"/>
      <c r="O83" s="49"/>
      <c r="P83" s="49"/>
      <c r="Q83" s="49"/>
      <c r="R83" s="49"/>
      <c r="S83" s="49"/>
      <c r="T83" s="49"/>
      <c r="U83" s="49"/>
      <c r="V83" s="49"/>
      <c r="W83" s="49"/>
    </row>
    <row r="84" spans="1:23" ht="16.5" x14ac:dyDescent="0.3">
      <c r="A84" s="85"/>
      <c r="B84" s="49"/>
      <c r="C84" s="49"/>
      <c r="D84" s="49"/>
      <c r="E84" s="49"/>
      <c r="F84" s="49"/>
      <c r="G84" s="49"/>
      <c r="H84" s="49"/>
      <c r="I84" s="49"/>
      <c r="J84" s="49"/>
      <c r="K84" s="49"/>
      <c r="L84" s="49"/>
      <c r="M84" s="49"/>
      <c r="N84" s="49"/>
      <c r="O84" s="49"/>
      <c r="P84" s="49"/>
      <c r="Q84" s="49"/>
      <c r="R84" s="49"/>
      <c r="S84" s="49"/>
      <c r="T84" s="49"/>
      <c r="U84" s="49"/>
      <c r="V84" s="49"/>
      <c r="W84" s="49"/>
    </row>
    <row r="85" spans="1:23" ht="16.5" x14ac:dyDescent="0.3">
      <c r="A85" s="406" t="s">
        <v>138</v>
      </c>
      <c r="B85" s="406"/>
      <c r="C85" s="406"/>
      <c r="D85" s="406"/>
      <c r="E85" s="406"/>
      <c r="F85" s="406"/>
      <c r="G85" s="406"/>
      <c r="H85" s="49"/>
      <c r="I85" s="49"/>
      <c r="J85" s="49"/>
      <c r="K85" s="49"/>
      <c r="L85" s="49"/>
      <c r="M85" s="49"/>
      <c r="N85" s="49"/>
      <c r="O85" s="49"/>
      <c r="P85" s="49"/>
      <c r="Q85" s="49"/>
      <c r="R85" s="49"/>
      <c r="S85" s="49"/>
      <c r="T85" s="49"/>
      <c r="U85" s="49"/>
      <c r="V85" s="49"/>
      <c r="W85" s="49"/>
    </row>
    <row r="86" spans="1:23" ht="16.5" x14ac:dyDescent="0.3">
      <c r="A86" s="85"/>
      <c r="B86" s="49"/>
      <c r="C86" s="49"/>
      <c r="D86" s="49"/>
      <c r="E86" s="49"/>
      <c r="F86" s="49"/>
      <c r="G86" s="49"/>
      <c r="H86" s="49"/>
      <c r="I86" s="49"/>
      <c r="J86" s="49"/>
      <c r="K86" s="49"/>
      <c r="L86" s="49"/>
      <c r="M86" s="49"/>
      <c r="N86" s="49"/>
      <c r="O86" s="49"/>
      <c r="P86" s="49"/>
      <c r="Q86" s="49"/>
      <c r="R86" s="49"/>
      <c r="S86" s="49"/>
      <c r="T86" s="49"/>
      <c r="U86" s="49"/>
      <c r="V86" s="49"/>
      <c r="W86" s="49"/>
    </row>
    <row r="87" spans="1:23" ht="16.5" x14ac:dyDescent="0.3">
      <c r="A87" s="405" t="s">
        <v>161</v>
      </c>
      <c r="B87" s="405"/>
      <c r="C87" s="405"/>
      <c r="D87" s="405"/>
      <c r="E87" s="405"/>
      <c r="F87" s="405"/>
      <c r="G87" s="405"/>
      <c r="H87" s="49"/>
      <c r="I87" s="49"/>
      <c r="J87" s="49"/>
      <c r="K87" s="49"/>
      <c r="L87" s="49"/>
      <c r="M87" s="49"/>
      <c r="N87" s="49"/>
      <c r="O87" s="49"/>
      <c r="P87" s="49"/>
      <c r="Q87" s="49"/>
      <c r="R87" s="49"/>
      <c r="S87" s="49"/>
      <c r="T87" s="49"/>
      <c r="U87" s="49"/>
      <c r="V87" s="49"/>
      <c r="W87" s="49"/>
    </row>
    <row r="88" spans="1:23" ht="37.5" customHeight="1" x14ac:dyDescent="0.3">
      <c r="A88" s="405"/>
      <c r="B88" s="405"/>
      <c r="C88" s="405"/>
      <c r="D88" s="405"/>
      <c r="E88" s="405"/>
      <c r="F88" s="405"/>
      <c r="G88" s="405"/>
      <c r="H88" s="49"/>
      <c r="I88" s="49"/>
      <c r="J88" s="49"/>
      <c r="K88" s="49"/>
      <c r="L88" s="49"/>
      <c r="M88" s="49"/>
      <c r="N88" s="49"/>
      <c r="O88" s="49"/>
      <c r="P88" s="49"/>
      <c r="Q88" s="49"/>
      <c r="R88" s="49"/>
      <c r="S88" s="49"/>
      <c r="T88" s="49"/>
      <c r="U88" s="49"/>
      <c r="V88" s="49"/>
      <c r="W88" s="49"/>
    </row>
    <row r="89" spans="1:23" ht="16.5" x14ac:dyDescent="0.3">
      <c r="A89" s="405" t="s">
        <v>139</v>
      </c>
      <c r="B89" s="405"/>
      <c r="C89" s="405"/>
      <c r="D89" s="405"/>
      <c r="E89" s="405"/>
      <c r="F89" s="405"/>
      <c r="G89" s="405"/>
      <c r="H89" s="49"/>
      <c r="I89" s="49"/>
      <c r="J89" s="49"/>
      <c r="K89" s="49"/>
      <c r="L89" s="49"/>
      <c r="M89" s="49"/>
      <c r="N89" s="49"/>
      <c r="O89" s="49"/>
      <c r="P89" s="49"/>
      <c r="Q89" s="49"/>
      <c r="R89" s="49"/>
      <c r="S89" s="49"/>
      <c r="T89" s="49"/>
      <c r="U89" s="49"/>
      <c r="V89" s="49"/>
      <c r="W89" s="49"/>
    </row>
    <row r="90" spans="1:23" ht="37.5" customHeight="1" x14ac:dyDescent="0.3">
      <c r="A90" s="405"/>
      <c r="B90" s="405"/>
      <c r="C90" s="405"/>
      <c r="D90" s="405"/>
      <c r="E90" s="405"/>
      <c r="F90" s="405"/>
      <c r="G90" s="405"/>
      <c r="H90" s="49"/>
      <c r="I90" s="49"/>
      <c r="J90" s="49"/>
      <c r="K90" s="49"/>
      <c r="L90" s="49"/>
      <c r="M90" s="49"/>
      <c r="N90" s="49"/>
      <c r="O90" s="49"/>
      <c r="P90" s="49"/>
      <c r="Q90" s="49"/>
      <c r="R90" s="49"/>
      <c r="S90" s="49"/>
      <c r="T90" s="49"/>
      <c r="U90" s="49"/>
      <c r="V90" s="49"/>
      <c r="W90" s="49"/>
    </row>
    <row r="91" spans="1:23" ht="16.5" x14ac:dyDescent="0.3">
      <c r="A91" s="405" t="s">
        <v>140</v>
      </c>
      <c r="B91" s="405"/>
      <c r="C91" s="405"/>
      <c r="D91" s="405"/>
      <c r="E91" s="405"/>
      <c r="F91" s="405"/>
      <c r="G91" s="405"/>
      <c r="H91" s="49"/>
      <c r="I91" s="49"/>
      <c r="J91" s="49"/>
      <c r="K91" s="49"/>
      <c r="L91" s="49"/>
      <c r="M91" s="49"/>
      <c r="N91" s="49"/>
      <c r="O91" s="49"/>
      <c r="P91" s="49"/>
      <c r="Q91" s="49"/>
      <c r="R91" s="49"/>
      <c r="S91" s="49"/>
      <c r="T91" s="49"/>
      <c r="U91" s="49"/>
      <c r="V91" s="49"/>
      <c r="W91" s="49"/>
    </row>
    <row r="92" spans="1:23" ht="25.5" customHeight="1" x14ac:dyDescent="0.3">
      <c r="A92" s="405"/>
      <c r="B92" s="405"/>
      <c r="C92" s="405"/>
      <c r="D92" s="405"/>
      <c r="E92" s="405"/>
      <c r="F92" s="405"/>
      <c r="G92" s="405"/>
      <c r="H92" s="49"/>
      <c r="I92" s="49"/>
      <c r="J92" s="49"/>
      <c r="K92" s="49"/>
      <c r="L92" s="49"/>
      <c r="M92" s="49"/>
      <c r="N92" s="49"/>
      <c r="O92" s="49"/>
      <c r="P92" s="49"/>
      <c r="Q92" s="49"/>
      <c r="R92" s="49"/>
      <c r="S92" s="49"/>
      <c r="T92" s="49"/>
      <c r="U92" s="49"/>
      <c r="V92" s="49"/>
      <c r="W92" s="49"/>
    </row>
    <row r="93" spans="1:23" ht="16.5" x14ac:dyDescent="0.3">
      <c r="A93" s="85"/>
      <c r="B93" s="49"/>
      <c r="C93" s="49"/>
      <c r="D93" s="49"/>
      <c r="E93" s="49"/>
      <c r="F93" s="49"/>
      <c r="G93" s="49"/>
      <c r="H93" s="49"/>
      <c r="I93" s="49"/>
      <c r="J93" s="49"/>
      <c r="K93" s="49"/>
      <c r="L93" s="49"/>
      <c r="M93" s="49"/>
      <c r="N93" s="49"/>
      <c r="O93" s="49"/>
      <c r="P93" s="49"/>
      <c r="Q93" s="49"/>
      <c r="R93" s="49"/>
      <c r="S93" s="49"/>
      <c r="T93" s="49"/>
      <c r="U93" s="49"/>
      <c r="V93" s="49"/>
      <c r="W93" s="49"/>
    </row>
    <row r="94" spans="1:23" ht="33" x14ac:dyDescent="0.3">
      <c r="A94" s="49"/>
      <c r="B94" s="80" t="s">
        <v>76</v>
      </c>
      <c r="C94" s="80" t="s">
        <v>77</v>
      </c>
      <c r="D94" s="80" t="s">
        <v>78</v>
      </c>
      <c r="E94" s="49"/>
      <c r="F94" s="49"/>
      <c r="G94" s="49"/>
      <c r="H94" s="49"/>
      <c r="I94" s="49"/>
      <c r="J94" s="49"/>
      <c r="K94" s="49"/>
      <c r="L94" s="49"/>
      <c r="M94" s="49"/>
      <c r="N94" s="49"/>
      <c r="O94" s="49"/>
      <c r="P94" s="49"/>
      <c r="Q94" s="49"/>
      <c r="R94" s="49"/>
      <c r="S94" s="49"/>
      <c r="T94" s="49"/>
      <c r="U94" s="49"/>
      <c r="V94" s="49"/>
      <c r="W94" s="49"/>
    </row>
    <row r="95" spans="1:23" ht="16.5" x14ac:dyDescent="0.3">
      <c r="A95" s="49"/>
      <c r="B95" s="77" t="s">
        <v>79</v>
      </c>
      <c r="C95" s="327">
        <f>'2.EERR GS'!C17+'2.EERR GS'!C18</f>
        <v>972353015</v>
      </c>
      <c r="D95" s="327">
        <f>+'2.EERR GS'!D17</f>
        <v>0</v>
      </c>
      <c r="E95" s="49"/>
      <c r="F95" s="49"/>
      <c r="G95" s="49"/>
      <c r="H95" s="49"/>
      <c r="I95" s="49"/>
      <c r="J95" s="49"/>
      <c r="K95" s="49"/>
      <c r="L95" s="49"/>
      <c r="M95" s="49"/>
      <c r="N95" s="49"/>
      <c r="O95" s="49"/>
      <c r="P95" s="49"/>
      <c r="Q95" s="49"/>
      <c r="R95" s="49"/>
      <c r="S95" s="49"/>
      <c r="T95" s="49"/>
      <c r="U95" s="49"/>
      <c r="V95" s="49"/>
      <c r="W95" s="49"/>
    </row>
    <row r="96" spans="1:23" ht="16.5" x14ac:dyDescent="0.3">
      <c r="A96" s="49"/>
      <c r="B96" s="77" t="s">
        <v>132</v>
      </c>
      <c r="C96" s="327">
        <f>[1]ERR!$B$23</f>
        <v>37603</v>
      </c>
      <c r="D96" s="327">
        <f>+'2.EERR GS'!D19</f>
        <v>0</v>
      </c>
      <c r="E96" s="49"/>
      <c r="F96" s="49"/>
      <c r="G96" s="49"/>
      <c r="H96" s="49"/>
      <c r="I96" s="49"/>
      <c r="J96" s="49"/>
      <c r="K96" s="49"/>
      <c r="L96" s="49"/>
      <c r="M96" s="49"/>
      <c r="N96" s="49"/>
      <c r="O96" s="49"/>
      <c r="P96" s="49"/>
      <c r="Q96" s="49"/>
      <c r="R96" s="49"/>
      <c r="S96" s="49"/>
      <c r="T96" s="49"/>
      <c r="U96" s="49"/>
      <c r="V96" s="49"/>
      <c r="W96" s="49"/>
    </row>
    <row r="97" spans="1:23" ht="16.5" x14ac:dyDescent="0.3">
      <c r="A97" s="49"/>
      <c r="B97" s="77" t="s">
        <v>80</v>
      </c>
      <c r="C97" s="327">
        <f>+'2.EERR GS'!C20+'2.EERR GS'!C21+'2.EERR GS'!C22</f>
        <v>39078</v>
      </c>
      <c r="D97" s="327">
        <f>+'2.EERR GS'!D20+'2.EERR GS'!D21+'2.EERR GS'!D22</f>
        <v>0</v>
      </c>
      <c r="E97" s="49"/>
      <c r="F97" s="49"/>
      <c r="G97" s="49"/>
      <c r="H97" s="49"/>
      <c r="I97" s="49"/>
      <c r="J97" s="49"/>
      <c r="K97" s="49"/>
      <c r="L97" s="49"/>
      <c r="M97" s="49"/>
      <c r="N97" s="49"/>
      <c r="O97" s="49"/>
      <c r="P97" s="49"/>
      <c r="Q97" s="49"/>
      <c r="R97" s="49"/>
      <c r="S97" s="49"/>
      <c r="T97" s="49"/>
      <c r="U97" s="49"/>
      <c r="V97" s="49"/>
      <c r="W97" s="49"/>
    </row>
    <row r="98" spans="1:23" ht="16.5" x14ac:dyDescent="0.3">
      <c r="A98" s="49"/>
      <c r="B98" s="81" t="s">
        <v>81</v>
      </c>
      <c r="C98" s="328">
        <f>+SUM(C95:C97)</f>
        <v>972429696</v>
      </c>
      <c r="D98" s="328">
        <f>+SUM(D95:D97)</f>
        <v>0</v>
      </c>
      <c r="E98" s="49"/>
      <c r="F98" s="49"/>
      <c r="G98" s="49"/>
      <c r="H98" s="49"/>
      <c r="I98" s="49"/>
      <c r="J98" s="49"/>
      <c r="K98" s="49"/>
      <c r="L98" s="49"/>
      <c r="M98" s="49"/>
      <c r="N98" s="49"/>
      <c r="O98" s="49"/>
      <c r="P98" s="49"/>
      <c r="Q98" s="49"/>
      <c r="R98" s="49"/>
      <c r="S98" s="49"/>
      <c r="T98" s="49"/>
      <c r="U98" s="49"/>
      <c r="V98" s="49"/>
      <c r="W98" s="49"/>
    </row>
    <row r="99" spans="1:23" ht="16.5" x14ac:dyDescent="0.3">
      <c r="A99" s="85"/>
      <c r="B99" s="49"/>
      <c r="C99" s="361">
        <f>C98-'2.EERR GS'!C23</f>
        <v>0</v>
      </c>
      <c r="D99" s="361">
        <f>D98-'2.EERR GS'!D23</f>
        <v>0</v>
      </c>
      <c r="E99" s="49"/>
      <c r="F99" s="49"/>
      <c r="G99" s="49"/>
      <c r="H99" s="49"/>
      <c r="I99" s="49"/>
      <c r="J99" s="49"/>
      <c r="K99" s="49"/>
      <c r="L99" s="49"/>
      <c r="M99" s="49"/>
      <c r="N99" s="49"/>
      <c r="O99" s="49"/>
      <c r="P99" s="49"/>
      <c r="Q99" s="49"/>
      <c r="R99" s="49"/>
      <c r="S99" s="49"/>
      <c r="T99" s="49"/>
      <c r="U99" s="49"/>
      <c r="V99" s="49"/>
      <c r="W99" s="49"/>
    </row>
    <row r="100" spans="1:23" ht="16.5" x14ac:dyDescent="0.3">
      <c r="A100" s="85"/>
      <c r="B100" s="49"/>
      <c r="C100" s="49"/>
      <c r="D100" s="49"/>
      <c r="E100" s="49"/>
      <c r="F100" s="49"/>
      <c r="G100" s="49"/>
      <c r="H100" s="49"/>
      <c r="I100" s="49"/>
      <c r="J100" s="49"/>
      <c r="K100" s="49"/>
      <c r="L100" s="49"/>
      <c r="M100" s="49"/>
      <c r="N100" s="49"/>
      <c r="O100" s="49"/>
      <c r="P100" s="49"/>
      <c r="Q100" s="49"/>
      <c r="R100" s="49"/>
      <c r="S100" s="49"/>
      <c r="T100" s="49"/>
      <c r="U100" s="49"/>
      <c r="V100" s="49"/>
      <c r="W100" s="49"/>
    </row>
    <row r="101" spans="1:23" ht="16.5" x14ac:dyDescent="0.3">
      <c r="A101" s="85"/>
      <c r="B101" s="49"/>
      <c r="C101" s="49"/>
      <c r="D101" s="49"/>
      <c r="E101" s="49"/>
      <c r="F101" s="49"/>
      <c r="G101" s="49"/>
      <c r="H101" s="49"/>
      <c r="I101" s="49"/>
      <c r="J101" s="49"/>
      <c r="K101" s="49"/>
      <c r="L101" s="49"/>
      <c r="M101" s="49"/>
      <c r="N101" s="49"/>
      <c r="O101" s="49"/>
      <c r="P101" s="49"/>
      <c r="Q101" s="49"/>
      <c r="R101" s="49"/>
      <c r="S101" s="49"/>
      <c r="T101" s="49"/>
      <c r="U101" s="49"/>
      <c r="V101" s="49"/>
      <c r="W101" s="49"/>
    </row>
    <row r="102" spans="1:23" ht="16.5" x14ac:dyDescent="0.3">
      <c r="A102" s="85" t="s">
        <v>141</v>
      </c>
      <c r="B102" s="49"/>
      <c r="C102" s="49"/>
      <c r="D102" s="49"/>
      <c r="E102" s="49"/>
      <c r="F102" s="49"/>
      <c r="G102" s="49"/>
      <c r="H102" s="49"/>
      <c r="I102" s="49"/>
      <c r="J102" s="49"/>
      <c r="K102" s="49"/>
      <c r="L102" s="49"/>
      <c r="M102" s="49"/>
      <c r="N102" s="49"/>
      <c r="O102" s="49"/>
      <c r="P102" s="49"/>
      <c r="Q102" s="49"/>
      <c r="R102" s="49"/>
      <c r="S102" s="49"/>
      <c r="T102" s="49"/>
      <c r="U102" s="49"/>
      <c r="V102" s="49"/>
      <c r="W102" s="49"/>
    </row>
    <row r="103" spans="1:23" ht="16.5" x14ac:dyDescent="0.3">
      <c r="A103" s="85"/>
      <c r="B103" s="49"/>
      <c r="C103" s="49"/>
      <c r="D103" s="49"/>
      <c r="E103" s="49"/>
      <c r="F103" s="49"/>
      <c r="G103" s="49"/>
      <c r="H103" s="49"/>
      <c r="I103" s="49"/>
      <c r="J103" s="49"/>
      <c r="K103" s="49"/>
      <c r="L103" s="49"/>
      <c r="M103" s="49"/>
      <c r="N103" s="49"/>
      <c r="O103" s="49"/>
      <c r="P103" s="49"/>
      <c r="Q103" s="49"/>
      <c r="R103" s="49"/>
      <c r="S103" s="49"/>
      <c r="T103" s="49"/>
      <c r="U103" s="49"/>
      <c r="V103" s="49"/>
      <c r="W103" s="49"/>
    </row>
    <row r="104" spans="1:23" ht="16.5" x14ac:dyDescent="0.3">
      <c r="A104" s="85"/>
      <c r="B104" s="49"/>
      <c r="C104" s="49"/>
      <c r="D104" s="49"/>
      <c r="E104" s="49"/>
      <c r="F104" s="49"/>
      <c r="G104" s="49"/>
      <c r="H104" s="49"/>
      <c r="I104" s="49"/>
      <c r="J104" s="49"/>
      <c r="K104" s="49"/>
      <c r="L104" s="49"/>
      <c r="M104" s="49"/>
      <c r="N104" s="49"/>
      <c r="O104" s="49"/>
      <c r="P104" s="49"/>
      <c r="Q104" s="49"/>
      <c r="R104" s="49"/>
      <c r="S104" s="49"/>
      <c r="T104" s="49"/>
      <c r="U104" s="49"/>
      <c r="V104" s="49"/>
      <c r="W104" s="49"/>
    </row>
    <row r="105" spans="1:23" ht="33" x14ac:dyDescent="0.3">
      <c r="A105" s="49"/>
      <c r="B105" s="82" t="s">
        <v>82</v>
      </c>
      <c r="C105" s="80" t="s">
        <v>83</v>
      </c>
      <c r="D105" s="80" t="s">
        <v>84</v>
      </c>
      <c r="E105" s="80" t="s">
        <v>85</v>
      </c>
      <c r="F105" s="49"/>
      <c r="G105" s="49"/>
      <c r="H105" s="49"/>
      <c r="I105" s="49"/>
      <c r="J105" s="49"/>
      <c r="K105" s="49"/>
      <c r="L105" s="49"/>
      <c r="M105" s="49"/>
      <c r="N105" s="49"/>
      <c r="O105" s="49"/>
      <c r="P105" s="49"/>
      <c r="Q105" s="49"/>
      <c r="R105" s="49"/>
      <c r="S105" s="49"/>
      <c r="T105" s="49"/>
      <c r="U105" s="49"/>
      <c r="V105" s="49"/>
      <c r="W105" s="49"/>
    </row>
    <row r="106" spans="1:23" ht="16.5" x14ac:dyDescent="0.3">
      <c r="A106" s="49"/>
      <c r="B106" s="81" t="s">
        <v>86</v>
      </c>
      <c r="C106" s="368"/>
      <c r="D106" s="377"/>
      <c r="E106" s="368"/>
      <c r="F106" s="49"/>
      <c r="G106" s="49"/>
      <c r="H106" s="49"/>
      <c r="I106" s="49"/>
      <c r="J106" s="49"/>
      <c r="K106" s="49"/>
      <c r="L106" s="49"/>
      <c r="M106" s="49"/>
      <c r="N106" s="49"/>
      <c r="O106" s="49"/>
      <c r="P106" s="49"/>
      <c r="Q106" s="49"/>
      <c r="R106" s="49"/>
      <c r="S106" s="49"/>
      <c r="T106" s="49"/>
      <c r="U106" s="49"/>
      <c r="V106" s="49"/>
      <c r="W106" s="49"/>
    </row>
    <row r="107" spans="1:23" ht="16.5" x14ac:dyDescent="0.3">
      <c r="A107" s="49"/>
      <c r="B107" s="77" t="s">
        <v>87</v>
      </c>
      <c r="C107" s="367">
        <v>1096503.0900000001</v>
      </c>
      <c r="D107" s="379">
        <v>44929214222</v>
      </c>
      <c r="E107" s="367">
        <v>160</v>
      </c>
      <c r="F107" s="49"/>
      <c r="G107" s="49"/>
      <c r="H107" s="49"/>
      <c r="I107" s="49"/>
      <c r="J107" s="49"/>
      <c r="K107" s="49"/>
      <c r="L107" s="49"/>
      <c r="M107" s="49"/>
      <c r="N107" s="49"/>
      <c r="O107" s="49"/>
      <c r="P107" s="49"/>
      <c r="Q107" s="49"/>
      <c r="R107" s="49"/>
      <c r="S107" s="49"/>
      <c r="T107" s="49"/>
      <c r="U107" s="49"/>
      <c r="V107" s="49"/>
      <c r="W107" s="49"/>
    </row>
    <row r="108" spans="1:23" ht="16.5" x14ac:dyDescent="0.3">
      <c r="A108" s="49"/>
      <c r="B108" s="77" t="s">
        <v>88</v>
      </c>
      <c r="C108" s="367">
        <v>1096503.0900000001</v>
      </c>
      <c r="D108" s="379">
        <v>44929214222</v>
      </c>
      <c r="E108" s="367">
        <v>164</v>
      </c>
      <c r="F108" s="49"/>
      <c r="G108" s="49"/>
      <c r="H108" s="49"/>
      <c r="I108" s="49"/>
      <c r="J108" s="49"/>
      <c r="K108" s="49"/>
      <c r="L108" s="49"/>
      <c r="M108" s="49"/>
      <c r="N108" s="49"/>
      <c r="O108" s="49"/>
      <c r="P108" s="49"/>
      <c r="Q108" s="49"/>
      <c r="R108" s="49"/>
      <c r="S108" s="49"/>
      <c r="T108" s="49"/>
      <c r="U108" s="49"/>
      <c r="V108" s="49"/>
      <c r="W108" s="49"/>
    </row>
    <row r="109" spans="1:23" ht="16.5" x14ac:dyDescent="0.3">
      <c r="A109" s="49"/>
      <c r="B109" s="77" t="s">
        <v>89</v>
      </c>
      <c r="C109" s="367">
        <v>1036102.2337468755</v>
      </c>
      <c r="D109" s="379">
        <v>45181310107</v>
      </c>
      <c r="E109" s="367">
        <v>172</v>
      </c>
      <c r="F109" s="49"/>
      <c r="G109" s="282"/>
      <c r="H109" s="380"/>
      <c r="I109" s="49"/>
      <c r="J109" s="49"/>
      <c r="K109" s="49"/>
      <c r="L109" s="49"/>
      <c r="M109" s="49"/>
      <c r="N109" s="49"/>
      <c r="O109" s="49"/>
      <c r="P109" s="49"/>
      <c r="Q109" s="49"/>
      <c r="R109" s="49"/>
      <c r="S109" s="49"/>
      <c r="T109" s="49"/>
      <c r="U109" s="49"/>
      <c r="V109" s="49"/>
      <c r="W109" s="49"/>
    </row>
    <row r="110" spans="1:23" ht="16.5" x14ac:dyDescent="0.3">
      <c r="A110" s="49"/>
      <c r="B110" s="81" t="s">
        <v>90</v>
      </c>
      <c r="C110" s="367">
        <v>0</v>
      </c>
      <c r="D110" s="367">
        <v>0</v>
      </c>
      <c r="E110" s="367">
        <v>0</v>
      </c>
      <c r="F110" s="49"/>
      <c r="G110" s="282"/>
      <c r="H110" s="380"/>
      <c r="I110" s="49"/>
      <c r="J110" s="49"/>
      <c r="K110" s="49"/>
      <c r="L110" s="49"/>
      <c r="M110" s="49"/>
      <c r="N110" s="49"/>
      <c r="O110" s="49"/>
      <c r="P110" s="49"/>
      <c r="Q110" s="49"/>
      <c r="R110" s="49"/>
      <c r="S110" s="49"/>
      <c r="T110" s="49"/>
      <c r="U110" s="49"/>
      <c r="V110" s="49"/>
      <c r="W110" s="49"/>
    </row>
    <row r="111" spans="1:23" ht="16.5" x14ac:dyDescent="0.3">
      <c r="A111" s="49"/>
      <c r="B111" s="77" t="s">
        <v>91</v>
      </c>
      <c r="C111" s="367">
        <v>0</v>
      </c>
      <c r="D111" s="367">
        <v>0</v>
      </c>
      <c r="E111" s="367">
        <v>0</v>
      </c>
      <c r="F111" s="49"/>
      <c r="G111" s="49"/>
      <c r="H111" s="375"/>
      <c r="I111" s="49"/>
      <c r="J111" s="49"/>
      <c r="K111" s="49"/>
      <c r="L111" s="49"/>
      <c r="M111" s="49"/>
      <c r="N111" s="49"/>
      <c r="O111" s="49"/>
      <c r="P111" s="49"/>
      <c r="Q111" s="49"/>
      <c r="R111" s="49"/>
      <c r="S111" s="49"/>
      <c r="T111" s="49"/>
      <c r="U111" s="49"/>
      <c r="V111" s="49"/>
      <c r="W111" s="49"/>
    </row>
    <row r="112" spans="1:23" ht="16.5" x14ac:dyDescent="0.3">
      <c r="A112" s="49"/>
      <c r="B112" s="77" t="s">
        <v>92</v>
      </c>
      <c r="C112" s="367">
        <v>0</v>
      </c>
      <c r="D112" s="367">
        <v>0</v>
      </c>
      <c r="E112" s="367">
        <v>0</v>
      </c>
      <c r="F112" s="49"/>
      <c r="G112" s="49"/>
      <c r="H112" s="49"/>
      <c r="I112" s="49"/>
      <c r="J112" s="49"/>
      <c r="K112" s="49"/>
      <c r="L112" s="49"/>
      <c r="M112" s="49"/>
      <c r="N112" s="49"/>
      <c r="O112" s="49"/>
      <c r="P112" s="49"/>
      <c r="Q112" s="49"/>
      <c r="R112" s="49"/>
      <c r="S112" s="49"/>
      <c r="T112" s="49"/>
      <c r="U112" s="49"/>
      <c r="V112" s="49"/>
      <c r="W112" s="49"/>
    </row>
    <row r="113" spans="1:23" ht="16.5" x14ac:dyDescent="0.3">
      <c r="A113" s="49"/>
      <c r="B113" s="77" t="s">
        <v>93</v>
      </c>
      <c r="C113" s="367">
        <v>0</v>
      </c>
      <c r="D113" s="367">
        <v>0</v>
      </c>
      <c r="E113" s="367">
        <v>0</v>
      </c>
      <c r="F113" s="49"/>
      <c r="G113" s="49"/>
      <c r="H113" s="49"/>
      <c r="I113" s="49"/>
      <c r="J113" s="49"/>
      <c r="K113" s="49"/>
      <c r="L113" s="49"/>
      <c r="M113" s="49"/>
      <c r="N113" s="49"/>
      <c r="O113" s="49"/>
      <c r="P113" s="49"/>
      <c r="Q113" s="49"/>
      <c r="R113" s="49"/>
      <c r="S113" s="49"/>
      <c r="T113" s="49"/>
      <c r="U113" s="49"/>
      <c r="V113" s="49"/>
      <c r="W113" s="49"/>
    </row>
    <row r="114" spans="1:23" ht="16.5" x14ac:dyDescent="0.3">
      <c r="A114" s="49"/>
      <c r="B114" s="81" t="s">
        <v>94</v>
      </c>
      <c r="C114" s="368"/>
      <c r="D114" s="369"/>
      <c r="E114" s="368"/>
      <c r="F114" s="49"/>
      <c r="G114" s="49"/>
      <c r="H114" s="49"/>
      <c r="I114" s="49"/>
      <c r="J114" s="49"/>
      <c r="K114" s="49"/>
      <c r="L114" s="49"/>
      <c r="M114" s="49"/>
      <c r="N114" s="49"/>
      <c r="O114" s="49"/>
      <c r="P114" s="49"/>
      <c r="Q114" s="49"/>
      <c r="R114" s="49"/>
      <c r="S114" s="49"/>
      <c r="T114" s="49"/>
      <c r="U114" s="49"/>
      <c r="V114" s="49"/>
      <c r="W114" s="49"/>
    </row>
    <row r="115" spans="1:23" ht="16.5" x14ac:dyDescent="0.3">
      <c r="A115" s="49"/>
      <c r="B115" s="77" t="s">
        <v>95</v>
      </c>
      <c r="C115" s="367">
        <v>0</v>
      </c>
      <c r="D115" s="367">
        <v>0</v>
      </c>
      <c r="E115" s="367">
        <v>0</v>
      </c>
      <c r="F115" s="49"/>
      <c r="G115" s="49"/>
      <c r="H115" s="49"/>
      <c r="I115" s="49"/>
      <c r="J115" s="49"/>
      <c r="K115" s="49"/>
      <c r="L115" s="49"/>
      <c r="M115" s="49"/>
      <c r="N115" s="49"/>
      <c r="O115" s="49"/>
      <c r="P115" s="49"/>
      <c r="Q115" s="49"/>
      <c r="R115" s="49"/>
      <c r="S115" s="49"/>
      <c r="T115" s="49"/>
      <c r="U115" s="49"/>
      <c r="V115" s="49"/>
      <c r="W115" s="49"/>
    </row>
    <row r="116" spans="1:23" ht="16.5" x14ac:dyDescent="0.3">
      <c r="A116" s="49"/>
      <c r="B116" s="77" t="s">
        <v>96</v>
      </c>
      <c r="C116" s="367">
        <v>0</v>
      </c>
      <c r="D116" s="367">
        <v>0</v>
      </c>
      <c r="E116" s="367">
        <v>0</v>
      </c>
      <c r="F116" s="49"/>
      <c r="G116" s="49"/>
      <c r="H116" s="49"/>
      <c r="I116" s="49"/>
      <c r="J116" s="49"/>
      <c r="K116" s="49"/>
      <c r="L116" s="49"/>
      <c r="M116" s="49"/>
      <c r="N116" s="49"/>
      <c r="O116" s="49"/>
      <c r="P116" s="49"/>
      <c r="Q116" s="49"/>
      <c r="R116" s="49"/>
      <c r="S116" s="49"/>
      <c r="T116" s="49"/>
      <c r="U116" s="49"/>
      <c r="V116" s="49"/>
      <c r="W116" s="49"/>
    </row>
    <row r="117" spans="1:23" ht="16.5" x14ac:dyDescent="0.3">
      <c r="A117" s="49"/>
      <c r="B117" s="77" t="s">
        <v>97</v>
      </c>
      <c r="C117" s="367">
        <v>0</v>
      </c>
      <c r="D117" s="367">
        <v>0</v>
      </c>
      <c r="E117" s="367">
        <v>0</v>
      </c>
      <c r="F117" s="49"/>
      <c r="G117" s="49"/>
      <c r="H117" s="49"/>
      <c r="I117" s="49"/>
      <c r="J117" s="49"/>
      <c r="K117" s="49"/>
      <c r="L117" s="49"/>
      <c r="M117" s="49"/>
      <c r="N117" s="49"/>
      <c r="O117" s="49"/>
      <c r="P117" s="49"/>
      <c r="Q117" s="49"/>
      <c r="R117" s="49"/>
      <c r="S117" s="49"/>
      <c r="T117" s="49"/>
      <c r="U117" s="49"/>
      <c r="V117" s="49"/>
      <c r="W117" s="49"/>
    </row>
    <row r="118" spans="1:23" ht="16.5" x14ac:dyDescent="0.3">
      <c r="A118" s="49"/>
      <c r="B118" s="81" t="s">
        <v>98</v>
      </c>
      <c r="C118" s="367">
        <v>0</v>
      </c>
      <c r="D118" s="367">
        <v>0</v>
      </c>
      <c r="E118" s="367">
        <v>0</v>
      </c>
      <c r="F118" s="49"/>
      <c r="G118" s="49"/>
      <c r="H118" s="49"/>
      <c r="I118" s="49"/>
      <c r="J118" s="49"/>
      <c r="K118" s="49"/>
      <c r="L118" s="49"/>
      <c r="M118" s="49"/>
      <c r="N118" s="49"/>
      <c r="O118" s="49"/>
      <c r="P118" s="49"/>
      <c r="Q118" s="49"/>
      <c r="R118" s="49"/>
      <c r="S118" s="49"/>
      <c r="T118" s="49"/>
      <c r="U118" s="49"/>
      <c r="V118" s="49"/>
      <c r="W118" s="49"/>
    </row>
    <row r="119" spans="1:23" ht="16.5" x14ac:dyDescent="0.3">
      <c r="A119" s="49"/>
      <c r="B119" s="77" t="s">
        <v>99</v>
      </c>
      <c r="C119" s="367">
        <v>0</v>
      </c>
      <c r="D119" s="367">
        <v>0</v>
      </c>
      <c r="E119" s="367">
        <v>0</v>
      </c>
      <c r="F119" s="49"/>
      <c r="G119" s="49"/>
      <c r="H119" s="49"/>
      <c r="I119" s="49"/>
      <c r="J119" s="49"/>
      <c r="K119" s="49"/>
      <c r="L119" s="49"/>
      <c r="M119" s="49"/>
      <c r="N119" s="49"/>
      <c r="O119" s="49"/>
      <c r="P119" s="49"/>
      <c r="Q119" s="49"/>
      <c r="R119" s="49"/>
      <c r="S119" s="49"/>
      <c r="T119" s="49"/>
      <c r="U119" s="49"/>
      <c r="V119" s="49"/>
      <c r="W119" s="49"/>
    </row>
    <row r="120" spans="1:23" ht="16.5" x14ac:dyDescent="0.3">
      <c r="A120" s="49"/>
      <c r="B120" s="77" t="s">
        <v>100</v>
      </c>
      <c r="C120" s="367">
        <v>0</v>
      </c>
      <c r="D120" s="367">
        <v>0</v>
      </c>
      <c r="E120" s="367">
        <v>0</v>
      </c>
      <c r="F120" s="49"/>
      <c r="G120" s="49"/>
      <c r="H120" s="49"/>
      <c r="I120" s="49"/>
      <c r="J120" s="49"/>
      <c r="K120" s="49"/>
      <c r="L120" s="49"/>
      <c r="M120" s="49"/>
      <c r="N120" s="49"/>
      <c r="O120" s="49"/>
      <c r="P120" s="49"/>
      <c r="Q120" s="49"/>
      <c r="R120" s="49"/>
      <c r="S120" s="49"/>
      <c r="T120" s="49"/>
      <c r="U120" s="49"/>
      <c r="V120" s="49"/>
      <c r="W120" s="49"/>
    </row>
    <row r="121" spans="1:23" ht="16.5" x14ac:dyDescent="0.3">
      <c r="A121" s="49"/>
      <c r="B121" s="77" t="s">
        <v>101</v>
      </c>
      <c r="C121" s="367">
        <v>0</v>
      </c>
      <c r="D121" s="367">
        <v>0</v>
      </c>
      <c r="E121" s="367">
        <v>0</v>
      </c>
      <c r="F121" s="49"/>
      <c r="G121" s="49"/>
      <c r="H121" s="49"/>
      <c r="I121" s="49"/>
      <c r="J121" s="49"/>
      <c r="K121" s="49"/>
      <c r="L121" s="49"/>
      <c r="M121" s="49"/>
      <c r="N121" s="49"/>
      <c r="O121" s="49"/>
      <c r="P121" s="49"/>
      <c r="Q121" s="49"/>
      <c r="R121" s="49"/>
      <c r="S121" s="49"/>
      <c r="T121" s="49"/>
      <c r="U121" s="49"/>
      <c r="V121" s="49"/>
      <c r="W121" s="49"/>
    </row>
    <row r="122" spans="1:23" ht="16.5" x14ac:dyDescent="0.3">
      <c r="A122" s="85"/>
      <c r="B122" s="49"/>
      <c r="C122" s="49"/>
      <c r="D122" s="49"/>
      <c r="E122" s="49"/>
      <c r="F122" s="49"/>
      <c r="G122" s="49"/>
      <c r="H122" s="49"/>
      <c r="I122" s="49"/>
      <c r="J122" s="49"/>
      <c r="K122" s="49"/>
      <c r="L122" s="49"/>
      <c r="M122" s="49"/>
      <c r="N122" s="49"/>
      <c r="O122" s="49"/>
      <c r="P122" s="49"/>
      <c r="Q122" s="49"/>
      <c r="R122" s="49"/>
      <c r="S122" s="49"/>
      <c r="T122" s="49"/>
      <c r="U122" s="49"/>
      <c r="V122" s="49"/>
      <c r="W122" s="49"/>
    </row>
    <row r="123" spans="1:23" ht="16.5" x14ac:dyDescent="0.3">
      <c r="A123" s="85"/>
      <c r="B123" s="49"/>
      <c r="C123" s="49"/>
      <c r="D123" s="49"/>
      <c r="E123" s="49"/>
      <c r="F123" s="49"/>
      <c r="G123" s="49"/>
      <c r="H123" s="49"/>
      <c r="I123" s="49"/>
      <c r="J123" s="49"/>
      <c r="K123" s="49"/>
      <c r="L123" s="49"/>
      <c r="M123" s="49"/>
      <c r="N123" s="49"/>
      <c r="O123" s="49"/>
      <c r="P123" s="49"/>
      <c r="Q123" s="49"/>
      <c r="R123" s="49"/>
      <c r="S123" s="49"/>
      <c r="T123" s="49"/>
      <c r="U123" s="49"/>
      <c r="V123" s="49"/>
      <c r="W123" s="49"/>
    </row>
    <row r="124" spans="1:23" ht="16.5" x14ac:dyDescent="0.3">
      <c r="A124" s="85" t="s">
        <v>102</v>
      </c>
      <c r="B124" s="49"/>
      <c r="C124" s="49"/>
      <c r="D124" s="49"/>
      <c r="E124" s="49"/>
      <c r="F124" s="49"/>
      <c r="G124" s="49"/>
      <c r="H124" s="49"/>
      <c r="I124" s="49"/>
      <c r="J124" s="49"/>
      <c r="K124" s="49"/>
      <c r="L124" s="49"/>
      <c r="M124" s="49"/>
      <c r="N124" s="49"/>
      <c r="O124" s="49"/>
      <c r="P124" s="49"/>
      <c r="Q124" s="49"/>
      <c r="R124" s="49"/>
      <c r="S124" s="49"/>
      <c r="T124" s="49"/>
      <c r="U124" s="49"/>
      <c r="V124" s="49"/>
      <c r="W124" s="49"/>
    </row>
    <row r="125" spans="1:23" ht="16.5" x14ac:dyDescent="0.3">
      <c r="A125" s="85"/>
      <c r="B125" s="49"/>
      <c r="C125" s="49"/>
      <c r="D125" s="49"/>
      <c r="E125" s="49"/>
      <c r="F125" s="49"/>
      <c r="G125" s="49"/>
      <c r="H125" s="49"/>
      <c r="I125" s="49"/>
      <c r="J125" s="49"/>
      <c r="K125" s="49"/>
      <c r="L125" s="49"/>
      <c r="M125" s="49"/>
      <c r="N125" s="49"/>
      <c r="O125" s="49"/>
      <c r="P125" s="49"/>
      <c r="Q125" s="49"/>
      <c r="R125" s="49"/>
      <c r="S125" s="49"/>
      <c r="T125" s="49"/>
      <c r="U125" s="49"/>
      <c r="V125" s="49"/>
      <c r="W125" s="49"/>
    </row>
    <row r="126" spans="1:23" ht="16.5" x14ac:dyDescent="0.3">
      <c r="A126" s="85" t="s">
        <v>103</v>
      </c>
      <c r="B126" s="49"/>
      <c r="C126" s="49"/>
      <c r="D126" s="49"/>
      <c r="E126" s="49"/>
      <c r="F126" s="49"/>
      <c r="G126" s="49"/>
      <c r="H126" s="49"/>
      <c r="I126" s="49"/>
      <c r="J126" s="49"/>
      <c r="K126" s="49"/>
      <c r="L126" s="49"/>
      <c r="M126" s="49"/>
      <c r="N126" s="49"/>
      <c r="O126" s="49"/>
      <c r="P126" s="49"/>
      <c r="Q126" s="49"/>
      <c r="R126" s="49"/>
      <c r="S126" s="49"/>
      <c r="T126" s="49"/>
      <c r="U126" s="49"/>
      <c r="V126" s="49"/>
      <c r="W126" s="49"/>
    </row>
    <row r="127" spans="1:23" ht="16.5" x14ac:dyDescent="0.3">
      <c r="A127" s="402" t="s">
        <v>104</v>
      </c>
      <c r="B127" s="402"/>
      <c r="C127" s="402"/>
      <c r="D127" s="402"/>
      <c r="E127" s="402"/>
      <c r="F127" s="402"/>
      <c r="G127" s="49"/>
      <c r="H127" s="49"/>
      <c r="I127" s="49"/>
      <c r="J127" s="49"/>
      <c r="K127" s="49"/>
      <c r="L127" s="49"/>
      <c r="M127" s="49"/>
      <c r="N127" s="49"/>
      <c r="O127" s="49"/>
      <c r="P127" s="49"/>
      <c r="Q127" s="49"/>
      <c r="R127" s="49"/>
      <c r="S127" s="49"/>
      <c r="T127" s="49"/>
      <c r="U127" s="49"/>
      <c r="V127" s="49"/>
      <c r="W127" s="49"/>
    </row>
    <row r="128" spans="1:23" ht="21" customHeight="1" x14ac:dyDescent="0.3">
      <c r="A128" s="402"/>
      <c r="B128" s="402"/>
      <c r="C128" s="402"/>
      <c r="D128" s="402"/>
      <c r="E128" s="402"/>
      <c r="F128" s="402"/>
      <c r="G128" s="49"/>
      <c r="H128" s="49"/>
      <c r="I128" s="49"/>
      <c r="J128" s="49"/>
      <c r="K128" s="49"/>
      <c r="L128" s="49"/>
      <c r="M128" s="49"/>
      <c r="N128" s="49"/>
      <c r="O128" s="49"/>
      <c r="P128" s="49"/>
      <c r="Q128" s="49"/>
      <c r="R128" s="49"/>
      <c r="S128" s="49"/>
      <c r="T128" s="49"/>
      <c r="U128" s="49"/>
      <c r="V128" s="49"/>
      <c r="W128" s="49"/>
    </row>
    <row r="129" spans="1:23" ht="16.5" x14ac:dyDescent="0.3">
      <c r="A129" s="49"/>
      <c r="B129" s="414" t="s">
        <v>31</v>
      </c>
      <c r="C129" s="415"/>
      <c r="D129" s="416"/>
      <c r="E129" s="49"/>
      <c r="F129" s="49"/>
      <c r="G129" s="49"/>
      <c r="H129" s="49"/>
      <c r="I129" s="49"/>
      <c r="J129" s="49"/>
      <c r="K129" s="49"/>
      <c r="L129" s="49"/>
      <c r="M129" s="49"/>
      <c r="N129" s="49"/>
      <c r="O129" s="49"/>
      <c r="P129" s="49"/>
      <c r="Q129" s="49"/>
      <c r="R129" s="49"/>
      <c r="S129" s="49"/>
      <c r="T129" s="49"/>
      <c r="U129" s="49"/>
      <c r="V129" s="49"/>
      <c r="W129" s="49"/>
    </row>
    <row r="130" spans="1:23" ht="16.5" x14ac:dyDescent="0.3">
      <c r="A130" s="49"/>
      <c r="B130" s="82" t="s">
        <v>12</v>
      </c>
      <c r="C130" s="340">
        <f>Indice!N3</f>
        <v>45382</v>
      </c>
      <c r="D130" s="340">
        <f>Indice!N2</f>
        <v>45291</v>
      </c>
      <c r="E130" s="49"/>
      <c r="F130" s="49"/>
      <c r="G130" s="49"/>
      <c r="H130" s="49"/>
      <c r="I130" s="49"/>
      <c r="J130" s="49"/>
      <c r="K130" s="49"/>
      <c r="L130" s="49"/>
      <c r="M130" s="49"/>
      <c r="N130" s="49"/>
      <c r="O130" s="49"/>
      <c r="P130" s="49"/>
      <c r="Q130" s="49"/>
      <c r="R130" s="49"/>
      <c r="S130" s="49"/>
      <c r="T130" s="49"/>
      <c r="U130" s="49"/>
      <c r="V130" s="49"/>
      <c r="W130" s="49"/>
    </row>
    <row r="131" spans="1:23" ht="16.5" x14ac:dyDescent="0.3">
      <c r="A131" s="49"/>
      <c r="B131" s="77"/>
      <c r="C131" s="325"/>
      <c r="D131" s="325"/>
      <c r="E131" s="49"/>
      <c r="F131" s="49"/>
      <c r="G131" s="49"/>
      <c r="H131" s="49"/>
      <c r="I131" s="49"/>
      <c r="J131" s="49"/>
      <c r="K131" s="49"/>
      <c r="L131" s="49"/>
      <c r="M131" s="49"/>
      <c r="N131" s="49"/>
      <c r="O131" s="49"/>
      <c r="P131" s="49"/>
      <c r="Q131" s="49"/>
      <c r="R131" s="49"/>
      <c r="S131" s="49"/>
      <c r="T131" s="49"/>
      <c r="U131" s="49"/>
      <c r="V131" s="49"/>
      <c r="W131" s="49"/>
    </row>
    <row r="132" spans="1:23" ht="16.5" x14ac:dyDescent="0.3">
      <c r="A132" s="49"/>
      <c r="B132" s="77" t="s">
        <v>128</v>
      </c>
      <c r="C132" s="325">
        <v>1634620426</v>
      </c>
      <c r="D132" s="325">
        <v>51655175</v>
      </c>
      <c r="E132" s="49"/>
      <c r="F132" s="49"/>
      <c r="G132" s="49"/>
      <c r="H132" s="49"/>
      <c r="I132" s="49"/>
      <c r="J132" s="49"/>
      <c r="K132" s="49"/>
      <c r="L132" s="49"/>
      <c r="M132" s="49"/>
      <c r="N132" s="49"/>
      <c r="O132" s="49"/>
      <c r="P132" s="49"/>
      <c r="Q132" s="49"/>
      <c r="R132" s="49"/>
      <c r="S132" s="49"/>
      <c r="T132" s="49"/>
      <c r="U132" s="49"/>
      <c r="V132" s="49"/>
      <c r="W132" s="49"/>
    </row>
    <row r="133" spans="1:23" ht="16.5" x14ac:dyDescent="0.3">
      <c r="A133" s="49"/>
      <c r="B133" s="77" t="s">
        <v>129</v>
      </c>
      <c r="C133" s="325">
        <v>0</v>
      </c>
      <c r="D133" s="325">
        <v>-7000000</v>
      </c>
      <c r="E133" s="49"/>
      <c r="F133" s="83"/>
      <c r="G133" s="49"/>
      <c r="H133" s="49"/>
      <c r="I133" s="49"/>
      <c r="J133" s="49"/>
      <c r="K133" s="49"/>
      <c r="L133" s="49"/>
      <c r="M133" s="49"/>
      <c r="N133" s="49"/>
      <c r="O133" s="49"/>
      <c r="P133" s="49"/>
      <c r="Q133" s="49"/>
      <c r="R133" s="49"/>
      <c r="S133" s="49"/>
      <c r="T133" s="49"/>
      <c r="U133" s="49"/>
      <c r="V133" s="49"/>
      <c r="W133" s="49"/>
    </row>
    <row r="134" spans="1:23" ht="16.5" x14ac:dyDescent="0.3">
      <c r="A134" s="49"/>
      <c r="B134" s="77" t="s">
        <v>105</v>
      </c>
      <c r="C134" s="325">
        <v>0</v>
      </c>
      <c r="D134" s="325">
        <v>0</v>
      </c>
      <c r="E134" s="49"/>
      <c r="F134" s="49"/>
      <c r="G134" s="49"/>
      <c r="H134" s="49"/>
      <c r="I134" s="49"/>
      <c r="J134" s="49"/>
      <c r="K134" s="49"/>
      <c r="L134" s="49"/>
      <c r="M134" s="49"/>
      <c r="N134" s="49"/>
      <c r="O134" s="49"/>
      <c r="P134" s="49"/>
      <c r="Q134" s="49"/>
      <c r="R134" s="49"/>
      <c r="S134" s="49"/>
      <c r="T134" s="49"/>
      <c r="U134" s="49"/>
      <c r="V134" s="49"/>
      <c r="W134" s="49"/>
    </row>
    <row r="135" spans="1:23" ht="16.5" x14ac:dyDescent="0.3">
      <c r="A135" s="49"/>
      <c r="B135" s="81" t="s">
        <v>81</v>
      </c>
      <c r="C135" s="329">
        <f>SUM(C132:C134)</f>
        <v>1634620426</v>
      </c>
      <c r="D135" s="329">
        <f>SUM(D132:D134)</f>
        <v>44655175</v>
      </c>
      <c r="E135" s="49"/>
      <c r="F135" s="49"/>
      <c r="G135" s="49"/>
      <c r="H135" s="49"/>
      <c r="I135" s="49"/>
      <c r="J135" s="49"/>
      <c r="K135" s="49"/>
      <c r="L135" s="49"/>
      <c r="M135" s="49"/>
      <c r="N135" s="49"/>
      <c r="O135" s="49"/>
      <c r="P135" s="49"/>
      <c r="Q135" s="49"/>
      <c r="R135" s="49"/>
      <c r="S135" s="49"/>
      <c r="T135" s="49"/>
      <c r="U135" s="49"/>
      <c r="V135" s="49"/>
      <c r="W135" s="49"/>
    </row>
    <row r="136" spans="1:23" ht="16.5" x14ac:dyDescent="0.3">
      <c r="A136" s="49"/>
      <c r="B136" s="84"/>
      <c r="C136" s="363"/>
      <c r="D136" s="363"/>
      <c r="E136" s="49"/>
      <c r="F136" s="49"/>
      <c r="G136" s="49"/>
      <c r="H136" s="49"/>
      <c r="I136" s="49"/>
      <c r="J136" s="49"/>
      <c r="K136" s="49"/>
      <c r="L136" s="49"/>
      <c r="M136" s="49"/>
      <c r="N136" s="49"/>
      <c r="O136" s="49"/>
      <c r="P136" s="49"/>
      <c r="Q136" s="49"/>
      <c r="R136" s="49"/>
      <c r="S136" s="49"/>
      <c r="T136" s="49"/>
      <c r="U136" s="49"/>
      <c r="V136" s="49"/>
      <c r="W136" s="49"/>
    </row>
    <row r="137" spans="1:23" ht="16.5" x14ac:dyDescent="0.3">
      <c r="A137" s="85"/>
      <c r="B137" s="49"/>
      <c r="C137" s="49"/>
      <c r="D137" s="49"/>
      <c r="E137" s="49"/>
      <c r="F137" s="49"/>
      <c r="G137" s="49"/>
      <c r="H137" s="49"/>
      <c r="I137" s="49"/>
      <c r="J137" s="49"/>
      <c r="K137" s="49"/>
      <c r="L137" s="49"/>
      <c r="M137" s="49"/>
      <c r="N137" s="49"/>
      <c r="O137" s="49"/>
      <c r="P137" s="49"/>
      <c r="Q137" s="49"/>
      <c r="R137" s="49"/>
      <c r="S137" s="49"/>
      <c r="T137" s="49"/>
      <c r="U137" s="49"/>
      <c r="V137" s="49"/>
      <c r="W137" s="49"/>
    </row>
    <row r="138" spans="1:23" ht="16.5" x14ac:dyDescent="0.3">
      <c r="A138" s="403" t="s">
        <v>108</v>
      </c>
      <c r="B138" s="403"/>
      <c r="C138" s="403"/>
      <c r="D138" s="403"/>
      <c r="E138" s="403"/>
      <c r="F138" s="403"/>
      <c r="G138" s="49"/>
      <c r="H138" s="49"/>
      <c r="I138" s="49"/>
      <c r="J138" s="49"/>
      <c r="K138" s="49"/>
      <c r="L138" s="49"/>
      <c r="M138" s="49"/>
      <c r="N138" s="49"/>
      <c r="O138" s="49"/>
      <c r="P138" s="49"/>
      <c r="Q138" s="49"/>
      <c r="R138" s="49"/>
      <c r="S138" s="49"/>
      <c r="T138" s="49"/>
      <c r="U138" s="49"/>
      <c r="V138" s="49"/>
      <c r="W138" s="49"/>
    </row>
    <row r="139" spans="1:23" ht="16.5" x14ac:dyDescent="0.3">
      <c r="A139" s="85"/>
      <c r="B139" s="49"/>
      <c r="C139" s="49"/>
      <c r="D139" s="49"/>
      <c r="E139" s="49"/>
      <c r="F139" s="49"/>
      <c r="G139" s="49"/>
      <c r="H139" s="49"/>
      <c r="I139" s="49"/>
      <c r="J139" s="49"/>
      <c r="K139" s="49"/>
      <c r="L139" s="49"/>
      <c r="M139" s="49"/>
      <c r="N139" s="49"/>
      <c r="O139" s="49"/>
      <c r="P139" s="49"/>
      <c r="Q139" s="49"/>
      <c r="R139" s="49"/>
      <c r="S139" s="49"/>
      <c r="T139" s="49"/>
      <c r="U139" s="49"/>
      <c r="V139" s="49"/>
      <c r="W139" s="49"/>
    </row>
    <row r="140" spans="1:23" ht="16.5" x14ac:dyDescent="0.3">
      <c r="A140" s="330" t="s">
        <v>127</v>
      </c>
      <c r="B140" s="50"/>
      <c r="C140" s="49"/>
      <c r="D140" s="49"/>
      <c r="E140" s="49"/>
      <c r="F140" s="49"/>
      <c r="G140" s="49"/>
      <c r="H140" s="49"/>
      <c r="I140" s="49"/>
      <c r="J140" s="49"/>
      <c r="K140" s="49"/>
      <c r="L140" s="49"/>
      <c r="M140" s="49"/>
      <c r="N140" s="49"/>
      <c r="O140" s="49"/>
      <c r="P140" s="49"/>
      <c r="Q140" s="49"/>
      <c r="R140" s="49"/>
      <c r="S140" s="49"/>
      <c r="T140" s="49"/>
      <c r="U140" s="49"/>
      <c r="V140" s="49"/>
      <c r="W140" s="49"/>
    </row>
    <row r="141" spans="1:23" ht="16.5" x14ac:dyDescent="0.3">
      <c r="A141" s="85"/>
      <c r="B141" s="49"/>
      <c r="C141" s="49"/>
      <c r="D141" s="49"/>
      <c r="E141" s="49"/>
      <c r="F141" s="49"/>
      <c r="G141" s="49"/>
      <c r="H141" s="49"/>
      <c r="I141" s="49"/>
      <c r="J141" s="49"/>
      <c r="K141" s="49"/>
      <c r="L141" s="49"/>
      <c r="M141" s="49"/>
      <c r="N141" s="49"/>
      <c r="O141" s="49"/>
      <c r="P141" s="49"/>
      <c r="Q141" s="49"/>
      <c r="R141" s="49"/>
      <c r="S141" s="49"/>
      <c r="T141" s="49"/>
      <c r="U141" s="49"/>
      <c r="V141" s="49"/>
      <c r="W141" s="49"/>
    </row>
    <row r="142" spans="1:23" ht="16.5" x14ac:dyDescent="0.3">
      <c r="A142" s="85" t="s">
        <v>106</v>
      </c>
      <c r="B142" s="49"/>
      <c r="C142" s="49"/>
      <c r="D142" s="49"/>
      <c r="E142" s="49"/>
      <c r="F142" s="49"/>
      <c r="G142" s="49"/>
      <c r="H142" s="49"/>
      <c r="I142" s="49"/>
      <c r="J142" s="49"/>
      <c r="K142" s="49"/>
      <c r="L142" s="49"/>
      <c r="M142" s="49"/>
      <c r="N142" s="49"/>
      <c r="O142" s="49"/>
      <c r="P142" s="49"/>
      <c r="Q142" s="49"/>
      <c r="R142" s="49"/>
      <c r="S142" s="49"/>
      <c r="T142" s="49"/>
      <c r="U142" s="49"/>
      <c r="V142" s="49"/>
      <c r="W142" s="49"/>
    </row>
    <row r="143" spans="1:23" ht="16.5" x14ac:dyDescent="0.3">
      <c r="A143" s="85"/>
      <c r="B143" s="49"/>
      <c r="C143" s="49"/>
      <c r="D143" s="49"/>
      <c r="E143" s="49"/>
      <c r="F143" s="49"/>
      <c r="G143" s="49"/>
      <c r="H143" s="49"/>
      <c r="I143" s="49"/>
      <c r="J143" s="49"/>
      <c r="K143" s="49"/>
      <c r="L143" s="49"/>
      <c r="M143" s="49"/>
      <c r="N143" s="49"/>
      <c r="O143" s="49"/>
      <c r="P143" s="49"/>
      <c r="Q143" s="49"/>
      <c r="R143" s="49"/>
      <c r="S143" s="49"/>
      <c r="T143" s="49"/>
      <c r="U143" s="49"/>
      <c r="V143" s="49"/>
      <c r="W143" s="49"/>
    </row>
    <row r="144" spans="1:23" ht="16.5" x14ac:dyDescent="0.3">
      <c r="A144" s="49"/>
      <c r="B144" s="82" t="s">
        <v>76</v>
      </c>
      <c r="C144" s="80" t="s">
        <v>64</v>
      </c>
      <c r="D144" s="80" t="s">
        <v>65</v>
      </c>
      <c r="E144" s="49"/>
      <c r="F144" s="49"/>
      <c r="G144" s="49"/>
      <c r="H144" s="49"/>
      <c r="I144" s="49"/>
      <c r="J144" s="49"/>
      <c r="K144" s="49"/>
      <c r="L144" s="49"/>
      <c r="M144" s="49"/>
      <c r="N144" s="49"/>
      <c r="O144" s="49"/>
      <c r="P144" s="49"/>
      <c r="Q144" s="49"/>
      <c r="R144" s="49"/>
      <c r="S144" s="49"/>
      <c r="T144" s="49"/>
      <c r="U144" s="49"/>
      <c r="V144" s="49"/>
      <c r="W144" s="49"/>
    </row>
    <row r="145" spans="1:23" ht="15" customHeight="1" x14ac:dyDescent="0.3">
      <c r="A145" s="49"/>
      <c r="B145" s="77" t="s">
        <v>314</v>
      </c>
      <c r="C145" s="327">
        <f>'[1]Balance 03 24'!$B$20-C153</f>
        <v>1540001</v>
      </c>
      <c r="D145" s="327">
        <f>'1.EEFF Gs'!D45</f>
        <v>9520000</v>
      </c>
      <c r="E145" s="49"/>
      <c r="F145" s="49"/>
      <c r="G145" s="49"/>
      <c r="H145" s="49"/>
      <c r="I145" s="49"/>
      <c r="J145" s="49"/>
      <c r="K145" s="49"/>
      <c r="L145" s="49"/>
      <c r="M145" s="49"/>
      <c r="N145" s="49"/>
      <c r="O145" s="49"/>
      <c r="P145" s="49"/>
      <c r="Q145" s="49"/>
      <c r="R145" s="49"/>
      <c r="S145" s="49"/>
      <c r="T145" s="49"/>
      <c r="U145" s="49"/>
      <c r="V145" s="49"/>
      <c r="W145" s="49"/>
    </row>
    <row r="146" spans="1:23" ht="15" customHeight="1" x14ac:dyDescent="0.3">
      <c r="A146" s="49"/>
      <c r="B146" s="77" t="s">
        <v>313</v>
      </c>
      <c r="C146" s="327">
        <v>0</v>
      </c>
      <c r="D146" s="327">
        <v>0</v>
      </c>
      <c r="E146" s="49"/>
      <c r="F146" s="49"/>
      <c r="G146" s="49"/>
      <c r="H146" s="49"/>
      <c r="I146" s="49"/>
      <c r="J146" s="49"/>
      <c r="K146" s="49"/>
      <c r="L146" s="49"/>
      <c r="M146" s="49"/>
      <c r="N146" s="49"/>
      <c r="O146" s="49"/>
      <c r="P146" s="49"/>
      <c r="Q146" s="49"/>
      <c r="R146" s="49"/>
      <c r="S146" s="49"/>
      <c r="T146" s="49"/>
      <c r="U146" s="49"/>
      <c r="V146" s="49"/>
      <c r="W146" s="49"/>
    </row>
    <row r="147" spans="1:23" ht="16.5" x14ac:dyDescent="0.3">
      <c r="A147" s="49"/>
      <c r="B147" s="82" t="s">
        <v>81</v>
      </c>
      <c r="C147" s="360">
        <f>SUM(C145:C146)</f>
        <v>1540001</v>
      </c>
      <c r="D147" s="360">
        <f>SUM(D145:D146)</f>
        <v>9520000</v>
      </c>
      <c r="E147" s="49"/>
      <c r="F147" s="49"/>
      <c r="G147" s="49"/>
      <c r="H147" s="49"/>
      <c r="I147" s="49"/>
      <c r="J147" s="49"/>
      <c r="K147" s="49"/>
      <c r="L147" s="49"/>
      <c r="M147" s="49"/>
      <c r="N147" s="49"/>
      <c r="O147" s="49"/>
      <c r="P147" s="49"/>
      <c r="Q147" s="49"/>
      <c r="R147" s="49"/>
      <c r="S147" s="49"/>
      <c r="T147" s="49"/>
      <c r="U147" s="49"/>
      <c r="V147" s="49"/>
      <c r="W147" s="49"/>
    </row>
    <row r="148" spans="1:23" ht="16.5" x14ac:dyDescent="0.3">
      <c r="A148" s="85"/>
      <c r="B148" s="49"/>
      <c r="C148" s="361"/>
      <c r="D148" s="361"/>
      <c r="E148" s="49"/>
      <c r="F148" s="49"/>
      <c r="G148" s="49"/>
      <c r="H148" s="49"/>
      <c r="I148" s="49"/>
      <c r="J148" s="49"/>
      <c r="K148" s="49"/>
      <c r="L148" s="49"/>
      <c r="M148" s="49"/>
      <c r="N148" s="49"/>
      <c r="O148" s="49"/>
      <c r="P148" s="49"/>
      <c r="Q148" s="49"/>
      <c r="R148" s="49"/>
      <c r="S148" s="49"/>
      <c r="T148" s="49"/>
      <c r="U148" s="49"/>
      <c r="V148" s="49"/>
      <c r="W148" s="49"/>
    </row>
    <row r="149" spans="1:23" ht="16.5" x14ac:dyDescent="0.3">
      <c r="A149" s="85"/>
      <c r="B149" s="49"/>
      <c r="C149" s="49"/>
      <c r="D149" s="49"/>
      <c r="E149" s="49"/>
      <c r="F149" s="49"/>
      <c r="G149" s="49"/>
      <c r="H149" s="49"/>
      <c r="I149" s="49"/>
      <c r="J149" s="49"/>
      <c r="K149" s="49"/>
      <c r="L149" s="49"/>
      <c r="M149" s="49"/>
      <c r="N149" s="49"/>
      <c r="O149" s="49"/>
      <c r="P149" s="49"/>
      <c r="Q149" s="49"/>
      <c r="R149" s="49"/>
      <c r="S149" s="49"/>
      <c r="T149" s="49"/>
      <c r="U149" s="49"/>
      <c r="V149" s="49"/>
      <c r="W149" s="49"/>
    </row>
    <row r="150" spans="1:23" ht="16.5" x14ac:dyDescent="0.3">
      <c r="A150" s="85" t="s">
        <v>107</v>
      </c>
      <c r="B150" s="49"/>
      <c r="C150" s="49"/>
      <c r="D150" s="49"/>
      <c r="E150" s="49"/>
      <c r="F150" s="49"/>
      <c r="G150" s="49"/>
      <c r="H150" s="49"/>
      <c r="I150" s="49"/>
      <c r="J150" s="49"/>
      <c r="K150" s="49"/>
      <c r="L150" s="49"/>
      <c r="M150" s="49"/>
      <c r="N150" s="49"/>
      <c r="O150" s="49"/>
      <c r="P150" s="49"/>
      <c r="Q150" s="49"/>
      <c r="R150" s="49"/>
      <c r="S150" s="49"/>
      <c r="T150" s="49"/>
      <c r="U150" s="49"/>
      <c r="V150" s="49"/>
      <c r="W150" s="49"/>
    </row>
    <row r="151" spans="1:23" ht="16.5" x14ac:dyDescent="0.3">
      <c r="A151" s="85"/>
      <c r="B151" s="49"/>
      <c r="C151" s="49"/>
      <c r="D151" s="49"/>
      <c r="E151" s="49"/>
      <c r="F151" s="49"/>
      <c r="G151" s="49"/>
      <c r="H151" s="49"/>
      <c r="I151" s="49"/>
      <c r="J151" s="49"/>
      <c r="K151" s="49"/>
      <c r="L151" s="49"/>
      <c r="M151" s="49"/>
      <c r="N151" s="49"/>
      <c r="O151" s="49"/>
      <c r="P151" s="49"/>
      <c r="Q151" s="49"/>
      <c r="R151" s="49"/>
      <c r="S151" s="49"/>
      <c r="T151" s="49"/>
      <c r="U151" s="49"/>
      <c r="V151" s="49"/>
      <c r="W151" s="49"/>
    </row>
    <row r="152" spans="1:23" ht="16.5" x14ac:dyDescent="0.3">
      <c r="A152" s="49"/>
      <c r="B152" s="80" t="s">
        <v>76</v>
      </c>
      <c r="C152" s="80" t="s">
        <v>64</v>
      </c>
      <c r="D152" s="80" t="s">
        <v>65</v>
      </c>
      <c r="E152" s="49"/>
      <c r="F152" s="49"/>
      <c r="G152" s="49"/>
      <c r="H152" s="49"/>
      <c r="I152" s="49"/>
      <c r="J152" s="49"/>
      <c r="K152" s="49"/>
      <c r="L152" s="49"/>
      <c r="M152" s="49"/>
      <c r="N152" s="49"/>
      <c r="O152" s="49"/>
      <c r="P152" s="49"/>
      <c r="Q152" s="49"/>
      <c r="R152" s="49"/>
      <c r="S152" s="49"/>
      <c r="T152" s="49"/>
      <c r="U152" s="49"/>
      <c r="V152" s="49"/>
      <c r="W152" s="49"/>
    </row>
    <row r="153" spans="1:23" ht="16.5" x14ac:dyDescent="0.3">
      <c r="A153" s="49"/>
      <c r="B153" s="77" t="s">
        <v>25</v>
      </c>
      <c r="C153" s="362">
        <f>'1.EEFF Gs'!C44</f>
        <v>341734808</v>
      </c>
      <c r="D153" s="362">
        <f>'1.EEFF Gs'!D44</f>
        <v>254336923</v>
      </c>
      <c r="E153" s="49"/>
      <c r="F153" s="49"/>
      <c r="G153" s="49"/>
      <c r="H153" s="49"/>
      <c r="I153" s="49"/>
      <c r="J153" s="49"/>
      <c r="K153" s="49"/>
      <c r="L153" s="49"/>
      <c r="M153" s="49"/>
      <c r="N153" s="49"/>
      <c r="O153" s="49"/>
      <c r="P153" s="49"/>
      <c r="Q153" s="49"/>
      <c r="R153" s="49"/>
      <c r="S153" s="49"/>
      <c r="T153" s="49"/>
      <c r="U153" s="49"/>
      <c r="V153" s="49"/>
      <c r="W153" s="49"/>
    </row>
    <row r="154" spans="1:23" ht="16.5" x14ac:dyDescent="0.3">
      <c r="A154" s="49"/>
      <c r="B154" s="77"/>
      <c r="C154" s="86"/>
      <c r="D154" s="86"/>
      <c r="E154" s="49"/>
      <c r="F154" s="49"/>
      <c r="G154" s="49"/>
      <c r="H154" s="49"/>
      <c r="I154" s="49"/>
      <c r="J154" s="49"/>
      <c r="K154" s="49"/>
      <c r="L154" s="49"/>
      <c r="M154" s="49"/>
      <c r="N154" s="49"/>
      <c r="O154" s="49"/>
      <c r="P154" s="49"/>
      <c r="Q154" s="49"/>
      <c r="R154" s="49"/>
      <c r="S154" s="49"/>
      <c r="T154" s="49"/>
      <c r="U154" s="49"/>
      <c r="V154" s="49"/>
      <c r="W154" s="49"/>
    </row>
    <row r="155" spans="1:23" ht="16.5" x14ac:dyDescent="0.3">
      <c r="A155" s="49"/>
      <c r="B155" s="82" t="s">
        <v>81</v>
      </c>
      <c r="C155" s="87">
        <f>SUM(C153:C154)</f>
        <v>341734808</v>
      </c>
      <c r="D155" s="328">
        <f>SUM(D153:D154)</f>
        <v>254336923</v>
      </c>
      <c r="E155" s="49"/>
      <c r="F155" s="49"/>
      <c r="G155" s="49"/>
      <c r="H155" s="49"/>
      <c r="I155" s="49"/>
      <c r="J155" s="49"/>
      <c r="K155" s="49"/>
      <c r="L155" s="49"/>
      <c r="M155" s="49"/>
      <c r="N155" s="49"/>
      <c r="O155" s="49"/>
      <c r="P155" s="49"/>
      <c r="Q155" s="49"/>
      <c r="R155" s="49"/>
      <c r="S155" s="49"/>
      <c r="T155" s="49"/>
      <c r="U155" s="49"/>
      <c r="V155" s="49"/>
      <c r="W155" s="49"/>
    </row>
    <row r="156" spans="1:23" ht="16.5" x14ac:dyDescent="0.3">
      <c r="A156" s="88"/>
      <c r="B156" s="49"/>
      <c r="C156" s="361">
        <f>C155-'1.EEFF Gs'!C44</f>
        <v>0</v>
      </c>
      <c r="D156" s="361">
        <f>D155-'1.EEFF Gs'!D44</f>
        <v>0</v>
      </c>
      <c r="E156" s="49"/>
      <c r="F156" s="49"/>
      <c r="G156" s="49"/>
      <c r="H156" s="49"/>
      <c r="I156" s="49"/>
      <c r="J156" s="49"/>
      <c r="K156" s="49"/>
      <c r="L156" s="49"/>
      <c r="M156" s="49"/>
      <c r="N156" s="49"/>
      <c r="O156" s="49"/>
      <c r="P156" s="49"/>
      <c r="Q156" s="49"/>
      <c r="R156" s="49"/>
      <c r="S156" s="49"/>
      <c r="T156" s="49"/>
      <c r="U156" s="49"/>
      <c r="V156" s="49"/>
      <c r="W156" s="49"/>
    </row>
    <row r="157" spans="1:23" ht="16.5" x14ac:dyDescent="0.3">
      <c r="A157" s="49"/>
      <c r="B157" s="49"/>
      <c r="C157" s="49"/>
      <c r="D157" s="49"/>
      <c r="E157" s="49"/>
      <c r="F157" s="49"/>
      <c r="G157" s="49"/>
      <c r="H157" s="49"/>
      <c r="I157" s="49"/>
      <c r="J157" s="49"/>
      <c r="K157" s="49"/>
      <c r="L157" s="49"/>
      <c r="M157" s="49"/>
      <c r="N157" s="49"/>
      <c r="O157" s="49"/>
      <c r="P157" s="49"/>
      <c r="Q157" s="49"/>
      <c r="R157" s="49"/>
      <c r="S157" s="49"/>
      <c r="T157" s="49"/>
      <c r="U157" s="49"/>
      <c r="V157" s="49"/>
      <c r="W157" s="49"/>
    </row>
    <row r="158" spans="1:23" ht="16.5" x14ac:dyDescent="0.3">
      <c r="A158" s="91" t="s">
        <v>134</v>
      </c>
      <c r="B158" s="49"/>
      <c r="C158" s="49"/>
      <c r="D158" s="49"/>
      <c r="E158" s="49"/>
      <c r="F158" s="49"/>
      <c r="G158" s="49"/>
      <c r="H158" s="49"/>
      <c r="I158" s="49"/>
      <c r="J158" s="49"/>
      <c r="K158" s="49"/>
      <c r="L158" s="49"/>
      <c r="M158" s="49"/>
      <c r="N158" s="49"/>
      <c r="O158" s="49"/>
      <c r="P158" s="49"/>
      <c r="Q158" s="49"/>
      <c r="R158" s="49"/>
      <c r="S158" s="49"/>
      <c r="T158" s="49"/>
      <c r="U158" s="49"/>
      <c r="V158" s="49"/>
      <c r="W158" s="49"/>
    </row>
    <row r="160" spans="1:23" ht="14.25" customHeight="1" x14ac:dyDescent="0.2">
      <c r="A160" s="401" t="s">
        <v>300</v>
      </c>
      <c r="B160" s="401"/>
      <c r="C160" s="401"/>
      <c r="D160" s="401"/>
      <c r="E160" s="378"/>
    </row>
    <row r="161" spans="1:5" ht="14.25" customHeight="1" x14ac:dyDescent="0.2">
      <c r="A161" s="378"/>
      <c r="B161" s="378"/>
      <c r="C161" s="378"/>
      <c r="D161" s="378"/>
      <c r="E161" s="378"/>
    </row>
    <row r="162" spans="1:5" ht="14.25" customHeight="1" x14ac:dyDescent="0.2">
      <c r="A162" s="378"/>
      <c r="B162" s="378"/>
      <c r="C162" s="378"/>
      <c r="D162" s="378"/>
      <c r="E162" s="378"/>
    </row>
    <row r="163" spans="1:5" ht="14.25" customHeight="1" x14ac:dyDescent="0.2">
      <c r="A163" s="378"/>
      <c r="B163" s="378"/>
      <c r="C163" s="378"/>
      <c r="D163" s="378"/>
      <c r="E163" s="378"/>
    </row>
    <row r="164" spans="1:5" ht="14.25" customHeight="1" x14ac:dyDescent="0.2">
      <c r="A164" s="378"/>
      <c r="B164" s="378"/>
      <c r="C164" s="378"/>
      <c r="D164" s="378"/>
      <c r="E164" s="378"/>
    </row>
    <row r="165" spans="1:5" ht="14.25" customHeight="1" x14ac:dyDescent="0.2">
      <c r="A165" s="378"/>
      <c r="B165" s="378"/>
      <c r="C165" s="378"/>
      <c r="D165" s="378"/>
      <c r="E165" s="378"/>
    </row>
    <row r="166" spans="1:5" ht="14.25" customHeight="1" x14ac:dyDescent="0.2">
      <c r="A166" s="378"/>
      <c r="B166" s="378"/>
      <c r="C166" s="378"/>
      <c r="D166" s="378"/>
      <c r="E166" s="378"/>
    </row>
    <row r="167" spans="1:5" ht="14.25" customHeight="1" x14ac:dyDescent="0.2">
      <c r="A167" s="378"/>
      <c r="B167" s="378"/>
      <c r="C167" s="378"/>
      <c r="D167" s="378"/>
      <c r="E167" s="378"/>
    </row>
    <row r="168" spans="1:5" ht="14.25" customHeight="1" x14ac:dyDescent="0.2">
      <c r="A168" s="378"/>
      <c r="B168" s="378"/>
      <c r="C168" s="378"/>
      <c r="D168" s="378"/>
      <c r="E168" s="378"/>
    </row>
    <row r="169" spans="1:5" ht="14.25" customHeight="1" x14ac:dyDescent="0.2">
      <c r="A169" s="378"/>
      <c r="B169" s="378"/>
      <c r="C169" s="378"/>
      <c r="D169" s="378"/>
      <c r="E169" s="378"/>
    </row>
    <row r="170" spans="1:5" ht="14.25" customHeight="1" x14ac:dyDescent="0.2">
      <c r="A170" s="378"/>
      <c r="B170" s="378"/>
      <c r="C170" s="378"/>
      <c r="D170" s="378"/>
      <c r="E170" s="378"/>
    </row>
    <row r="171" spans="1:5" ht="14.25" customHeight="1" x14ac:dyDescent="0.2">
      <c r="A171" s="378"/>
      <c r="B171" s="378"/>
      <c r="C171" s="378"/>
      <c r="D171" s="378"/>
      <c r="E171" s="378"/>
    </row>
    <row r="172" spans="1:5" ht="14.25" customHeight="1" x14ac:dyDescent="0.2">
      <c r="A172" s="378"/>
      <c r="B172" s="378"/>
      <c r="C172" s="378"/>
      <c r="D172" s="378"/>
      <c r="E172" s="378"/>
    </row>
    <row r="173" spans="1:5" ht="14.25" customHeight="1" x14ac:dyDescent="0.2">
      <c r="A173" s="378"/>
      <c r="B173" s="378"/>
      <c r="C173" s="378"/>
      <c r="D173" s="378"/>
      <c r="E173" s="378"/>
    </row>
    <row r="174" spans="1:5" ht="14.25" customHeight="1" x14ac:dyDescent="0.2">
      <c r="A174" s="378"/>
      <c r="B174" s="378"/>
      <c r="C174" s="378"/>
      <c r="D174" s="378"/>
      <c r="E174" s="378"/>
    </row>
    <row r="175" spans="1:5" ht="14.25" customHeight="1" x14ac:dyDescent="0.2">
      <c r="A175" s="378"/>
      <c r="B175" s="378"/>
      <c r="C175" s="378"/>
      <c r="D175" s="378"/>
      <c r="E175" s="378"/>
    </row>
    <row r="176" spans="1:5" ht="14.25" customHeight="1" x14ac:dyDescent="0.2">
      <c r="A176" s="378"/>
      <c r="B176" s="378"/>
      <c r="C176" s="378"/>
      <c r="D176" s="378"/>
      <c r="E176" s="378"/>
    </row>
    <row r="177" spans="1:5" ht="14.25" customHeight="1" x14ac:dyDescent="0.2">
      <c r="A177" s="378"/>
      <c r="B177" s="378"/>
      <c r="C177" s="378"/>
      <c r="D177" s="378"/>
      <c r="E177" s="378"/>
    </row>
    <row r="178" spans="1:5" ht="14.25" customHeight="1" x14ac:dyDescent="0.2">
      <c r="A178" s="378"/>
      <c r="B178" s="378"/>
      <c r="C178" s="378"/>
      <c r="D178" s="378"/>
      <c r="E178" s="378"/>
    </row>
    <row r="179" spans="1:5" ht="14.25" customHeight="1" x14ac:dyDescent="0.2">
      <c r="A179" s="378"/>
      <c r="B179" s="378"/>
      <c r="C179" s="378"/>
      <c r="D179" s="378"/>
      <c r="E179" s="378"/>
    </row>
    <row r="180" spans="1:5" ht="14.25" customHeight="1" x14ac:dyDescent="0.2">
      <c r="A180" s="378"/>
      <c r="B180" s="378"/>
      <c r="C180" s="378"/>
      <c r="D180" s="378"/>
      <c r="E180" s="378"/>
    </row>
    <row r="181" spans="1:5" ht="14.25" customHeight="1" x14ac:dyDescent="0.2">
      <c r="A181" s="378"/>
      <c r="B181" s="378"/>
      <c r="C181" s="378"/>
      <c r="D181" s="378"/>
      <c r="E181" s="378"/>
    </row>
  </sheetData>
  <mergeCells count="44">
    <mergeCell ref="A89:G90"/>
    <mergeCell ref="A91:G92"/>
    <mergeCell ref="A127:F128"/>
    <mergeCell ref="B129:D129"/>
    <mergeCell ref="A14:K14"/>
    <mergeCell ref="A19:K19"/>
    <mergeCell ref="A48:G49"/>
    <mergeCell ref="A2:G2"/>
    <mergeCell ref="A3:G3"/>
    <mergeCell ref="A5:G5"/>
    <mergeCell ref="A7:G7"/>
    <mergeCell ref="A39:G40"/>
    <mergeCell ref="A41:G42"/>
    <mergeCell ref="A43:G43"/>
    <mergeCell ref="A44:G45"/>
    <mergeCell ref="A8:K8"/>
    <mergeCell ref="A9:K9"/>
    <mergeCell ref="A10:K11"/>
    <mergeCell ref="A12:K12"/>
    <mergeCell ref="A13:K13"/>
    <mergeCell ref="A16:G16"/>
    <mergeCell ref="A33:I34"/>
    <mergeCell ref="A54:G55"/>
    <mergeCell ref="A56:G56"/>
    <mergeCell ref="A57:G58"/>
    <mergeCell ref="A50:G50"/>
    <mergeCell ref="A51:G52"/>
    <mergeCell ref="A53:G53"/>
    <mergeCell ref="A160:D160"/>
    <mergeCell ref="A37:K38"/>
    <mergeCell ref="A31:K32"/>
    <mergeCell ref="A66:XFD66"/>
    <mergeCell ref="A36:G36"/>
    <mergeCell ref="A59:G59"/>
    <mergeCell ref="A60:G61"/>
    <mergeCell ref="A62:G62"/>
    <mergeCell ref="A63:G63"/>
    <mergeCell ref="A64:G64"/>
    <mergeCell ref="A65:G65"/>
    <mergeCell ref="A138:F138"/>
    <mergeCell ref="C78:F79"/>
    <mergeCell ref="A82:G82"/>
    <mergeCell ref="A85:G85"/>
    <mergeCell ref="A87:G88"/>
  </mergeCells>
  <hyperlinks>
    <hyperlink ref="A140" location="'6.CUADRO DE INVERSIONES'!A1" display="Ver Cuadro" xr:uid="{AA4004DD-881D-4933-8CBF-08CBDD23BED8}"/>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MP21"/>
  <sheetViews>
    <sheetView showGridLines="0" zoomScale="110" zoomScaleNormal="110" workbookViewId="0">
      <pane xSplit="2" ySplit="4" topLeftCell="G5" activePane="bottomRight" state="frozen"/>
      <selection activeCell="D60" sqref="D60"/>
      <selection pane="topRight" activeCell="D60" sqref="D60"/>
      <selection pane="bottomLeft" activeCell="D60" sqref="D60"/>
      <selection pane="bottomRight" activeCell="I24" sqref="I24"/>
    </sheetView>
  </sheetViews>
  <sheetFormatPr baseColWidth="10" defaultColWidth="11.42578125" defaultRowHeight="14.25" x14ac:dyDescent="0.2"/>
  <cols>
    <col min="1" max="1" width="24.42578125" style="36" customWidth="1"/>
    <col min="2" max="2" width="47.85546875" style="36" bestFit="1" customWidth="1"/>
    <col min="3" max="3" width="23.85546875" style="36" bestFit="1" customWidth="1"/>
    <col min="4" max="4" width="13.28515625" style="36" customWidth="1"/>
    <col min="5" max="5" width="19.7109375" style="36" customWidth="1"/>
    <col min="6" max="6" width="22.140625" style="36" bestFit="1" customWidth="1"/>
    <col min="7" max="7" width="11.42578125" style="36" bestFit="1" customWidth="1"/>
    <col min="8" max="8" width="17.140625" style="36" bestFit="1" customWidth="1"/>
    <col min="9" max="9" width="22.42578125" style="36" customWidth="1"/>
    <col min="10" max="10" width="21.28515625" style="36" bestFit="1" customWidth="1"/>
    <col min="11" max="11" width="17.140625" style="36" bestFit="1" customWidth="1"/>
    <col min="12" max="12" width="17" style="36" bestFit="1" customWidth="1"/>
    <col min="13" max="13" width="11.42578125" style="36"/>
    <col min="14" max="14" width="16.5703125" style="36" bestFit="1" customWidth="1"/>
    <col min="15" max="15" width="18.42578125" style="36" bestFit="1" customWidth="1"/>
    <col min="16" max="354" width="11.42578125" style="41"/>
    <col min="355" max="16384" width="11.42578125" style="36"/>
  </cols>
  <sheetData>
    <row r="1" spans="1:354" ht="16.5" x14ac:dyDescent="0.3">
      <c r="A1" s="417" t="s">
        <v>109</v>
      </c>
      <c r="B1" s="417"/>
      <c r="C1" s="49"/>
      <c r="D1" s="49"/>
      <c r="E1" s="49"/>
      <c r="F1" s="49"/>
      <c r="G1" s="49"/>
      <c r="H1" s="49"/>
      <c r="I1" s="49"/>
      <c r="J1" s="49"/>
      <c r="K1" s="49"/>
      <c r="L1" s="49"/>
      <c r="M1" s="49"/>
      <c r="N1" s="49"/>
      <c r="O1" s="49"/>
    </row>
    <row r="2" spans="1:354" ht="21" x14ac:dyDescent="0.4">
      <c r="A2" s="420" t="str">
        <f>+"COMPOSICIÓN DE LAS INVERSIONES DEL FONDO DE INVERSIÓN INVESTOR LOTEAMIENTOS Y PROPIEDADES GUARANÍES CORRESPONDIENTE AL "&amp;UPPER(TEXT(Indice!$N$3,"DD \D\E MMMM \D\E YYYY"))</f>
        <v>COMPOSICIÓN DE LAS INVERSIONES DEL FONDO DE INVERSIÓN INVESTOR LOTEAMIENTOS Y PROPIEDADES GUARANÍES CORRESPONDIENTE AL 31 DE MARZO DE 2024</v>
      </c>
      <c r="B2" s="421"/>
      <c r="C2" s="421"/>
      <c r="D2" s="421"/>
      <c r="E2" s="421"/>
      <c r="F2" s="421"/>
      <c r="G2" s="421"/>
      <c r="H2" s="421"/>
      <c r="I2" s="421"/>
      <c r="J2" s="421"/>
      <c r="K2" s="421"/>
      <c r="L2" s="49"/>
      <c r="M2" s="49"/>
      <c r="N2" s="49"/>
      <c r="O2" s="49"/>
    </row>
    <row r="3" spans="1:354" ht="15" customHeight="1" x14ac:dyDescent="0.3">
      <c r="A3" s="49"/>
      <c r="B3" s="49"/>
      <c r="C3" s="49"/>
      <c r="D3" s="49"/>
      <c r="E3" s="49"/>
      <c r="F3" s="49"/>
      <c r="G3" s="49"/>
      <c r="H3" s="49"/>
      <c r="I3" s="49"/>
      <c r="J3" s="49"/>
      <c r="K3" s="49"/>
      <c r="L3" s="49"/>
      <c r="M3" s="49"/>
      <c r="N3" s="49"/>
      <c r="O3" s="49"/>
    </row>
    <row r="4" spans="1:354" ht="63.75" x14ac:dyDescent="0.2">
      <c r="A4" s="92" t="s">
        <v>110</v>
      </c>
      <c r="B4" s="92" t="s">
        <v>111</v>
      </c>
      <c r="C4" s="92" t="s">
        <v>115</v>
      </c>
      <c r="D4" s="92" t="s">
        <v>116</v>
      </c>
      <c r="E4" s="93" t="s">
        <v>117</v>
      </c>
      <c r="F4" s="92" t="s">
        <v>112</v>
      </c>
      <c r="G4" s="92" t="s">
        <v>118</v>
      </c>
      <c r="H4" s="92" t="s">
        <v>119</v>
      </c>
      <c r="I4" s="92" t="s">
        <v>120</v>
      </c>
      <c r="J4" s="92" t="s">
        <v>121</v>
      </c>
      <c r="K4" s="92" t="s">
        <v>122</v>
      </c>
      <c r="L4" s="92" t="s">
        <v>123</v>
      </c>
      <c r="M4" s="92" t="s">
        <v>124</v>
      </c>
      <c r="N4" s="92" t="s">
        <v>125</v>
      </c>
      <c r="O4" s="92" t="s">
        <v>126</v>
      </c>
    </row>
    <row r="5" spans="1:354" s="365" customFormat="1" ht="16.5" customHeight="1" x14ac:dyDescent="0.2">
      <c r="A5" s="370" t="s">
        <v>305</v>
      </c>
      <c r="B5" s="371" t="s">
        <v>306</v>
      </c>
      <c r="C5" s="371" t="s">
        <v>307</v>
      </c>
      <c r="D5" s="371" t="s">
        <v>308</v>
      </c>
      <c r="E5" s="372">
        <v>44834</v>
      </c>
      <c r="F5" s="372" t="s">
        <v>299</v>
      </c>
      <c r="G5" s="371" t="s">
        <v>309</v>
      </c>
      <c r="H5" s="373">
        <v>5800000000</v>
      </c>
      <c r="I5" s="373">
        <v>2067236453</v>
      </c>
      <c r="J5" s="373">
        <v>3875971969.8624182</v>
      </c>
      <c r="K5" s="373">
        <v>5800000000</v>
      </c>
      <c r="L5" s="374" t="s">
        <v>299</v>
      </c>
      <c r="M5" s="374">
        <v>0.5</v>
      </c>
      <c r="N5" s="374">
        <v>7.8020853399448545E-2</v>
      </c>
      <c r="O5" s="374">
        <v>7.1679006402309259E-2</v>
      </c>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c r="JL5" s="41"/>
      <c r="JM5" s="41"/>
      <c r="JN5" s="41"/>
      <c r="JO5" s="41"/>
      <c r="JP5" s="41"/>
      <c r="JQ5" s="41"/>
      <c r="JR5" s="41"/>
      <c r="JS5" s="41"/>
      <c r="JT5" s="41"/>
      <c r="JU5" s="41"/>
      <c r="JV5" s="41"/>
      <c r="JW5" s="41"/>
      <c r="JX5" s="41"/>
      <c r="JY5" s="41"/>
      <c r="JZ5" s="41"/>
      <c r="KA5" s="41"/>
      <c r="KB5" s="41"/>
      <c r="KC5" s="41"/>
      <c r="KD5" s="41"/>
      <c r="KE5" s="41"/>
      <c r="KF5" s="41"/>
      <c r="KG5" s="41"/>
      <c r="KH5" s="41"/>
      <c r="KI5" s="41"/>
      <c r="KJ5" s="41"/>
      <c r="KK5" s="41"/>
      <c r="KL5" s="41"/>
      <c r="KM5" s="41"/>
      <c r="KN5" s="41"/>
      <c r="KO5" s="41"/>
      <c r="KP5" s="41"/>
      <c r="KQ5" s="41"/>
      <c r="KR5" s="41"/>
      <c r="KS5" s="41"/>
      <c r="KT5" s="41"/>
      <c r="KU5" s="41"/>
      <c r="KV5" s="41"/>
      <c r="KW5" s="41"/>
      <c r="KX5" s="41"/>
      <c r="KY5" s="41"/>
      <c r="KZ5" s="41"/>
      <c r="LA5" s="41"/>
      <c r="LB5" s="41"/>
      <c r="LC5" s="41"/>
      <c r="LD5" s="41"/>
      <c r="LE5" s="41"/>
      <c r="LF5" s="41"/>
      <c r="LG5" s="41"/>
      <c r="LH5" s="41"/>
      <c r="LI5" s="41"/>
      <c r="LJ5" s="41"/>
      <c r="LK5" s="41"/>
      <c r="LL5" s="41"/>
      <c r="LM5" s="41"/>
      <c r="LN5" s="41"/>
      <c r="LO5" s="41"/>
      <c r="LP5" s="41"/>
      <c r="LQ5" s="41"/>
      <c r="LR5" s="41"/>
      <c r="LS5" s="41"/>
      <c r="LT5" s="41"/>
      <c r="LU5" s="41"/>
      <c r="LV5" s="41"/>
      <c r="LW5" s="41"/>
      <c r="LX5" s="41"/>
      <c r="LY5" s="41"/>
      <c r="LZ5" s="41"/>
      <c r="MA5" s="41"/>
      <c r="MB5" s="41"/>
      <c r="MC5" s="41"/>
      <c r="MD5" s="41"/>
      <c r="ME5" s="41"/>
      <c r="MF5" s="41"/>
      <c r="MG5" s="41"/>
      <c r="MH5" s="41"/>
      <c r="MI5" s="41"/>
      <c r="MJ5" s="41"/>
      <c r="MK5" s="41"/>
      <c r="ML5" s="41"/>
      <c r="MM5" s="41"/>
      <c r="MN5" s="41"/>
      <c r="MO5" s="41"/>
      <c r="MP5" s="41"/>
    </row>
    <row r="6" spans="1:354" s="365" customFormat="1" ht="16.5" customHeight="1" x14ac:dyDescent="0.2">
      <c r="A6" s="370" t="s">
        <v>305</v>
      </c>
      <c r="B6" s="371" t="s">
        <v>310</v>
      </c>
      <c r="C6" s="371" t="s">
        <v>307</v>
      </c>
      <c r="D6" s="371" t="s">
        <v>308</v>
      </c>
      <c r="E6" s="372">
        <v>44909</v>
      </c>
      <c r="F6" s="372" t="s">
        <v>299</v>
      </c>
      <c r="G6" s="371" t="s">
        <v>309</v>
      </c>
      <c r="H6" s="373">
        <v>19770000000</v>
      </c>
      <c r="I6" s="373">
        <v>9873289295</v>
      </c>
      <c r="J6" s="373">
        <v>15413860300.700661</v>
      </c>
      <c r="K6" s="373">
        <v>19770000000</v>
      </c>
      <c r="L6" s="374" t="s">
        <v>299</v>
      </c>
      <c r="M6" s="374">
        <v>0.5</v>
      </c>
      <c r="N6" s="374">
        <v>0.3102712156309102</v>
      </c>
      <c r="O6" s="374">
        <v>0.28505113034071838</v>
      </c>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row>
    <row r="7" spans="1:354" s="365" customFormat="1" ht="16.5" customHeight="1" x14ac:dyDescent="0.2">
      <c r="A7" s="370" t="s">
        <v>305</v>
      </c>
      <c r="B7" s="371" t="s">
        <v>311</v>
      </c>
      <c r="C7" s="371" t="s">
        <v>307</v>
      </c>
      <c r="D7" s="371" t="s">
        <v>308</v>
      </c>
      <c r="E7" s="372">
        <v>44924</v>
      </c>
      <c r="F7" s="372" t="s">
        <v>299</v>
      </c>
      <c r="G7" s="371" t="s">
        <v>309</v>
      </c>
      <c r="H7" s="373">
        <v>20060000000</v>
      </c>
      <c r="I7" s="373">
        <v>15647919020</v>
      </c>
      <c r="J7" s="373">
        <v>19823464489.239998</v>
      </c>
      <c r="K7" s="373">
        <v>20060000000</v>
      </c>
      <c r="L7" s="374" t="s">
        <v>299</v>
      </c>
      <c r="M7" s="374">
        <v>0.5</v>
      </c>
      <c r="N7" s="374">
        <v>0.39903374658281332</v>
      </c>
      <c r="O7" s="374">
        <v>0.3665986877842724</v>
      </c>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c r="JS7" s="41"/>
      <c r="JT7" s="41"/>
      <c r="JU7" s="41"/>
      <c r="JV7" s="41"/>
      <c r="JW7" s="41"/>
      <c r="JX7" s="41"/>
      <c r="JY7" s="41"/>
      <c r="JZ7" s="41"/>
      <c r="KA7" s="41"/>
      <c r="KB7" s="41"/>
      <c r="KC7" s="41"/>
      <c r="KD7" s="41"/>
      <c r="KE7" s="41"/>
      <c r="KF7" s="41"/>
      <c r="KG7" s="41"/>
      <c r="KH7" s="41"/>
      <c r="KI7" s="41"/>
      <c r="KJ7" s="41"/>
      <c r="KK7" s="41"/>
      <c r="KL7" s="41"/>
      <c r="KM7" s="41"/>
      <c r="KN7" s="41"/>
      <c r="KO7" s="41"/>
      <c r="KP7" s="41"/>
      <c r="KQ7" s="41"/>
      <c r="KR7" s="41"/>
      <c r="KS7" s="41"/>
      <c r="KT7" s="41"/>
      <c r="KU7" s="41"/>
      <c r="KV7" s="41"/>
      <c r="KW7" s="41"/>
      <c r="KX7" s="41"/>
      <c r="KY7" s="41"/>
      <c r="KZ7" s="41"/>
      <c r="LA7" s="41"/>
      <c r="LB7" s="41"/>
      <c r="LC7" s="41"/>
      <c r="LD7" s="41"/>
      <c r="LE7" s="41"/>
      <c r="LF7" s="41"/>
      <c r="LG7" s="41"/>
      <c r="LH7" s="41"/>
      <c r="LI7" s="41"/>
      <c r="LJ7" s="41"/>
      <c r="LK7" s="41"/>
      <c r="LL7" s="41"/>
      <c r="LM7" s="41"/>
      <c r="LN7" s="41"/>
      <c r="LO7" s="41"/>
      <c r="LP7" s="41"/>
      <c r="LQ7" s="41"/>
      <c r="LR7" s="41"/>
      <c r="LS7" s="41"/>
      <c r="LT7" s="41"/>
      <c r="LU7" s="41"/>
      <c r="LV7" s="41"/>
      <c r="LW7" s="41"/>
      <c r="LX7" s="41"/>
      <c r="LY7" s="41"/>
      <c r="LZ7" s="41"/>
      <c r="MA7" s="41"/>
      <c r="MB7" s="41"/>
      <c r="MC7" s="41"/>
      <c r="MD7" s="41"/>
      <c r="ME7" s="41"/>
      <c r="MF7" s="41"/>
      <c r="MG7" s="41"/>
      <c r="MH7" s="41"/>
      <c r="MI7" s="41"/>
      <c r="MJ7" s="41"/>
      <c r="MK7" s="41"/>
      <c r="ML7" s="41"/>
      <c r="MM7" s="41"/>
      <c r="MN7" s="41"/>
      <c r="MO7" s="41"/>
      <c r="MP7" s="41"/>
    </row>
    <row r="8" spans="1:354" s="365" customFormat="1" ht="16.5" customHeight="1" x14ac:dyDescent="0.2">
      <c r="A8" s="370" t="s">
        <v>305</v>
      </c>
      <c r="B8" s="371" t="s">
        <v>321</v>
      </c>
      <c r="C8" s="371" t="s">
        <v>307</v>
      </c>
      <c r="D8" s="371" t="s">
        <v>308</v>
      </c>
      <c r="E8" s="372">
        <v>45168</v>
      </c>
      <c r="F8" s="372" t="s">
        <v>299</v>
      </c>
      <c r="G8" s="371" t="s">
        <v>309</v>
      </c>
      <c r="H8" s="373">
        <v>8785859640</v>
      </c>
      <c r="I8" s="373">
        <v>8785859640</v>
      </c>
      <c r="J8" s="373">
        <v>8785859640</v>
      </c>
      <c r="K8" s="373">
        <v>8785859640</v>
      </c>
      <c r="L8" s="374" t="s">
        <v>299</v>
      </c>
      <c r="M8" s="374">
        <v>0.5</v>
      </c>
      <c r="N8" s="374">
        <v>0.18595424892467241</v>
      </c>
      <c r="O8" s="374">
        <v>0.18595424892467241</v>
      </c>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c r="JS8" s="41"/>
      <c r="JT8" s="41"/>
      <c r="JU8" s="41"/>
      <c r="JV8" s="41"/>
      <c r="JW8" s="41"/>
      <c r="JX8" s="41"/>
      <c r="JY8" s="41"/>
      <c r="JZ8" s="41"/>
      <c r="KA8" s="41"/>
      <c r="KB8" s="41"/>
      <c r="KC8" s="41"/>
      <c r="KD8" s="41"/>
      <c r="KE8" s="41"/>
      <c r="KF8" s="41"/>
      <c r="KG8" s="41"/>
      <c r="KH8" s="41"/>
      <c r="KI8" s="41"/>
      <c r="KJ8" s="41"/>
      <c r="KK8" s="41"/>
      <c r="KL8" s="41"/>
      <c r="KM8" s="41"/>
      <c r="KN8" s="41"/>
      <c r="KO8" s="41"/>
      <c r="KP8" s="41"/>
      <c r="KQ8" s="41"/>
      <c r="KR8" s="41"/>
      <c r="KS8" s="41"/>
      <c r="KT8" s="41"/>
      <c r="KU8" s="41"/>
      <c r="KV8" s="41"/>
      <c r="KW8" s="41"/>
      <c r="KX8" s="41"/>
      <c r="KY8" s="41"/>
      <c r="KZ8" s="41"/>
      <c r="LA8" s="41"/>
      <c r="LB8" s="41"/>
      <c r="LC8" s="41"/>
      <c r="LD8" s="41"/>
      <c r="LE8" s="41"/>
      <c r="LF8" s="41"/>
      <c r="LG8" s="41"/>
      <c r="LH8" s="41"/>
      <c r="LI8" s="41"/>
      <c r="LJ8" s="41"/>
      <c r="LK8" s="41"/>
      <c r="LL8" s="41"/>
      <c r="LM8" s="41"/>
      <c r="LN8" s="41"/>
      <c r="LO8" s="41"/>
      <c r="LP8" s="41"/>
      <c r="LQ8" s="41"/>
      <c r="LR8" s="41"/>
      <c r="LS8" s="41"/>
      <c r="LT8" s="41"/>
      <c r="LU8" s="41"/>
      <c r="LV8" s="41"/>
      <c r="LW8" s="41"/>
      <c r="LX8" s="41"/>
      <c r="LY8" s="41"/>
      <c r="LZ8" s="41"/>
      <c r="MA8" s="41"/>
      <c r="MB8" s="41"/>
      <c r="MC8" s="41"/>
      <c r="MD8" s="41"/>
      <c r="ME8" s="41"/>
      <c r="MF8" s="41"/>
      <c r="MG8" s="41"/>
      <c r="MH8" s="41"/>
      <c r="MI8" s="41"/>
      <c r="MJ8" s="41"/>
      <c r="MK8" s="41"/>
      <c r="ML8" s="41"/>
      <c r="MM8" s="41"/>
      <c r="MN8" s="41"/>
      <c r="MO8" s="41"/>
      <c r="MP8" s="41"/>
    </row>
    <row r="9" spans="1:354" s="365" customFormat="1" ht="16.5" customHeight="1" x14ac:dyDescent="0.2">
      <c r="A9" s="370" t="s">
        <v>322</v>
      </c>
      <c r="B9" s="371" t="s">
        <v>323</v>
      </c>
      <c r="C9" s="371" t="s">
        <v>324</v>
      </c>
      <c r="D9" s="371" t="s">
        <v>308</v>
      </c>
      <c r="E9" s="372">
        <v>45252</v>
      </c>
      <c r="F9" s="372">
        <v>47046</v>
      </c>
      <c r="G9" s="371" t="s">
        <v>309</v>
      </c>
      <c r="H9" s="373">
        <v>810986301.36700022</v>
      </c>
      <c r="I9" s="373">
        <v>551507927.86040723</v>
      </c>
      <c r="J9" s="373">
        <v>560370118.19692588</v>
      </c>
      <c r="K9" s="373">
        <v>810986301.36700022</v>
      </c>
      <c r="L9" s="374">
        <v>0.1</v>
      </c>
      <c r="M9" s="374">
        <v>0.5</v>
      </c>
      <c r="N9" s="374">
        <v>1.5095152662884579E-2</v>
      </c>
      <c r="O9" s="374">
        <v>1.5095152662884579E-2</v>
      </c>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1"/>
      <c r="IX9" s="41"/>
      <c r="IY9" s="41"/>
      <c r="IZ9" s="41"/>
      <c r="JA9" s="41"/>
      <c r="JB9" s="41"/>
      <c r="JC9" s="41"/>
      <c r="JD9" s="41"/>
      <c r="JE9" s="41"/>
      <c r="JF9" s="41"/>
      <c r="JG9" s="41"/>
      <c r="JH9" s="41"/>
      <c r="JI9" s="41"/>
      <c r="JJ9" s="41"/>
      <c r="JK9" s="41"/>
      <c r="JL9" s="41"/>
      <c r="JM9" s="41"/>
      <c r="JN9" s="41"/>
      <c r="JO9" s="41"/>
      <c r="JP9" s="41"/>
      <c r="JQ9" s="41"/>
      <c r="JR9" s="41"/>
      <c r="JS9" s="41"/>
      <c r="JT9" s="41"/>
      <c r="JU9" s="41"/>
      <c r="JV9" s="41"/>
      <c r="JW9" s="41"/>
      <c r="JX9" s="41"/>
      <c r="JY9" s="41"/>
      <c r="JZ9" s="41"/>
      <c r="KA9" s="41"/>
      <c r="KB9" s="41"/>
      <c r="KC9" s="41"/>
      <c r="KD9" s="41"/>
      <c r="KE9" s="41"/>
      <c r="KF9" s="41"/>
      <c r="KG9" s="41"/>
      <c r="KH9" s="41"/>
      <c r="KI9" s="41"/>
      <c r="KJ9" s="41"/>
      <c r="KK9" s="41"/>
      <c r="KL9" s="41"/>
      <c r="KM9" s="41"/>
      <c r="KN9" s="41"/>
      <c r="KO9" s="41"/>
      <c r="KP9" s="41"/>
      <c r="KQ9" s="41"/>
      <c r="KR9" s="41"/>
      <c r="KS9" s="41"/>
      <c r="KT9" s="41"/>
      <c r="KU9" s="41"/>
      <c r="KV9" s="41"/>
      <c r="KW9" s="41"/>
      <c r="KX9" s="41"/>
      <c r="KY9" s="41"/>
      <c r="KZ9" s="41"/>
      <c r="LA9" s="41"/>
      <c r="LB9" s="41"/>
      <c r="LC9" s="41"/>
      <c r="LD9" s="41"/>
      <c r="LE9" s="41"/>
      <c r="LF9" s="41"/>
      <c r="LG9" s="41"/>
      <c r="LH9" s="41"/>
      <c r="LI9" s="41"/>
      <c r="LJ9" s="41"/>
      <c r="LK9" s="41"/>
      <c r="LL9" s="41"/>
      <c r="LM9" s="41"/>
      <c r="LN9" s="41"/>
      <c r="LO9" s="41"/>
      <c r="LP9" s="41"/>
      <c r="LQ9" s="41"/>
      <c r="LR9" s="41"/>
      <c r="LS9" s="41"/>
      <c r="LT9" s="41"/>
      <c r="LU9" s="41"/>
      <c r="LV9" s="41"/>
      <c r="LW9" s="41"/>
      <c r="LX9" s="41"/>
      <c r="LY9" s="41"/>
      <c r="LZ9" s="41"/>
      <c r="MA9" s="41"/>
      <c r="MB9" s="41"/>
      <c r="MC9" s="41"/>
      <c r="MD9" s="41"/>
      <c r="ME9" s="41"/>
      <c r="MF9" s="41"/>
      <c r="MG9" s="41"/>
      <c r="MH9" s="41"/>
      <c r="MI9" s="41"/>
      <c r="MJ9" s="41"/>
      <c r="MK9" s="41"/>
      <c r="ML9" s="41"/>
      <c r="MM9" s="41"/>
      <c r="MN9" s="41"/>
      <c r="MO9" s="41"/>
      <c r="MP9" s="41"/>
    </row>
    <row r="10" spans="1:354" ht="15.75" x14ac:dyDescent="0.3">
      <c r="A10" s="418" t="s">
        <v>113</v>
      </c>
      <c r="B10" s="419"/>
      <c r="C10" s="419"/>
      <c r="D10" s="419"/>
      <c r="E10" s="419"/>
      <c r="F10" s="419"/>
      <c r="G10" s="419"/>
      <c r="H10" s="419"/>
      <c r="I10" s="419"/>
      <c r="J10" s="94">
        <f>SUM(J5:J9)</f>
        <v>48459526518</v>
      </c>
      <c r="K10" s="418"/>
      <c r="L10" s="418"/>
      <c r="M10" s="418"/>
      <c r="N10" s="418"/>
      <c r="O10" s="418"/>
    </row>
    <row r="11" spans="1:354" ht="16.5" x14ac:dyDescent="0.3">
      <c r="A11" s="49"/>
      <c r="B11" s="49"/>
      <c r="C11" s="49"/>
      <c r="D11" s="49"/>
      <c r="E11" s="49"/>
      <c r="F11" s="49"/>
      <c r="G11" s="49"/>
      <c r="H11" s="49"/>
      <c r="I11" s="49"/>
      <c r="J11" s="361"/>
      <c r="K11" s="49"/>
      <c r="L11" s="49"/>
      <c r="M11" s="49"/>
      <c r="N11" s="361"/>
      <c r="O11" s="49"/>
    </row>
    <row r="12" spans="1:354" ht="16.5" x14ac:dyDescent="0.3">
      <c r="A12" s="57" t="s">
        <v>325</v>
      </c>
      <c r="B12" s="49"/>
      <c r="C12" s="332">
        <f>'1.EEFF Gs'!$C$56</f>
        <v>45181310107</v>
      </c>
      <c r="D12" s="49"/>
      <c r="E12" s="49"/>
      <c r="F12" s="49"/>
      <c r="G12" s="49"/>
      <c r="H12" s="49"/>
      <c r="I12" s="49"/>
      <c r="J12" s="361"/>
      <c r="K12" s="49"/>
      <c r="L12" s="49"/>
      <c r="M12" s="375"/>
      <c r="N12" s="376"/>
      <c r="O12" s="376"/>
    </row>
    <row r="13" spans="1:354" ht="16.5" x14ac:dyDescent="0.3">
      <c r="J13" s="44"/>
      <c r="K13" s="113"/>
      <c r="M13" s="375"/>
      <c r="N13" s="376"/>
      <c r="O13" s="376"/>
    </row>
    <row r="14" spans="1:354" ht="16.5" x14ac:dyDescent="0.3">
      <c r="A14" s="45"/>
      <c r="C14" s="46"/>
      <c r="J14" s="364"/>
      <c r="K14" s="364"/>
      <c r="L14" s="364"/>
      <c r="M14" s="375"/>
      <c r="N14" s="376"/>
      <c r="O14" s="376"/>
    </row>
    <row r="21" spans="9:9" x14ac:dyDescent="0.2">
      <c r="I21" s="36" t="s">
        <v>320</v>
      </c>
    </row>
  </sheetData>
  <mergeCells count="4">
    <mergeCell ref="A1:B1"/>
    <mergeCell ref="A10:I10"/>
    <mergeCell ref="K10:O10"/>
    <mergeCell ref="A2:K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WpLOgmMVvGC31OK+vTZJ5WBkNQZhbHhzSdFrWKAQ+N8=</DigestValue>
    </Reference>
    <Reference Type="http://www.w3.org/2000/09/xmldsig#Object" URI="#idOfficeObject">
      <DigestMethod Algorithm="http://www.w3.org/2001/04/xmlenc#sha256"/>
      <DigestValue>/1+O0esYVTLGZQWM0lEw5/f2UScAKkSu4h8Rvv63Frc=</DigestValue>
    </Reference>
    <Reference Type="http://uri.etsi.org/01903#SignedProperties" URI="#idSignedProperties">
      <Transforms>
        <Transform Algorithm="http://www.w3.org/TR/2001/REC-xml-c14n-20010315"/>
      </Transforms>
      <DigestMethod Algorithm="http://www.w3.org/2001/04/xmlenc#sha256"/>
      <DigestValue>pH61I8TsVRlZU4WHrwKXzjWqJR/LpeNVbT3UpEXCogw=</DigestValue>
    </Reference>
    <Reference Type="http://www.w3.org/2000/09/xmldsig#Object" URI="#idValidSigLnImg">
      <DigestMethod Algorithm="http://www.w3.org/2001/04/xmlenc#sha256"/>
      <DigestValue>nM8WC/L7i7CRm1rXVMouRy9/UT06YEFgNi+DuRwtt1M=</DigestValue>
    </Reference>
    <Reference Type="http://www.w3.org/2000/09/xmldsig#Object" URI="#idInvalidSigLnImg">
      <DigestMethod Algorithm="http://www.w3.org/2001/04/xmlenc#sha256"/>
      <DigestValue>y/UwQmCfoBBQnF0ZgT82AMu7DOvFu9IV0pkWv6/4KOA=</DigestValue>
    </Reference>
  </SignedInfo>
  <SignatureValue>Bvbz4/sGg4uZFx1LgaV+IzbdFrjnoczSwq5yRClgu5+6H0ZuO13jQKFxvprlQghnFqvRbYrVf177
wEXuAw5rlVCSjaRUrdDF2CNDfaErXRouJHsZn+qPgt+GBg2BekCPY+zegF6BQhKZ6xJIVhpUsEGN
aS1er6QybQAJ2qOWCVYToKqntJzctf3DqSz99lps6hwkyJ/uWZYykBR00uWlp/oe/Npa3dgaVGIC
hzU3Ue11VGbJ/aDxIF7HE4+HnfEJE5mzKbfeFCFum1Gvy7E5i7y9iVE8+mjRl8p3eeuM8ZB1hGd4
dxtll1FUjjPjkYpVcFRyB/oeUiiTrL7mFX8UJQ==</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BL6+OFBlFr1VLBx/YBQv8dVXa5Dwh9CjDeewnlVHljo=</DigestValue>
      </Reference>
      <Reference URI="/xl/comments1.xml?ContentType=application/vnd.openxmlformats-officedocument.spreadsheetml.comments+xml">
        <DigestMethod Algorithm="http://www.w3.org/2001/04/xmlenc#sha256"/>
        <DigestValue>k9R2cpuOhK2C1zN5+jQ3m8x5dGdEspHnGkL9kd3iy68=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/sz8QHlmEZX6MJSCUztrzgYOw2i5c0juWQltguimWRM=</DigestValue>
      </Reference>
      <Reference URI="/xl/drawings/vmlDrawing2.vml?ContentType=application/vnd.openxmlformats-officedocument.vmlDrawing">
        <DigestMethod Algorithm="http://www.w3.org/2001/04/xmlenc#sha256"/>
        <DigestValue>W6Pwj2nL+kHfzk3JVCj3M577elMu0OndNuCYe7MRjy0=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HnD+swcDgsOy3jiO9sj1H1RldZvsCE8fk+XtIDtrG6w=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likcwQNgReZusP3EJB0q9HwfU21YPVcrkEw8hS97Cyo=</DigestValue>
      </Reference>
      <Reference URI="/xl/externalLinks/externalLink1.xml?ContentType=application/vnd.openxmlformats-officedocument.spreadsheetml.externalLink+xml">
        <DigestMethod Algorithm="http://www.w3.org/2001/04/xmlenc#sha256"/>
        <DigestValue>HfWOCMg5NOdr+OzehhByArNa+mBHBhOOFgTn3PFS1eA=</DigestValue>
      </Reference>
      <Reference URI="/xl/externalLinks/externalLink2.xml?ContentType=application/vnd.openxmlformats-officedocument.spreadsheetml.externalLink+xml">
        <DigestMethod Algorithm="http://www.w3.org/2001/04/xmlenc#sha256"/>
        <DigestValue>Y2au0B0Ee595BGC6B8gRc8MN+dELCVMlVOYml2E+FTY=</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qCQjLomP4al+cm0b81jNm8WkBTTGg3iqlhu2LWoXhWQ=</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uP5tSpJEFBx8JZMrJYTcWkzDicac8qiNsdx552DzyyQ=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7FK+7ND2wkX5JRID7I5pGN2xS08AkOKCreOpDVpwU38=</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xq9cSQIWg1okBGLtnngEH+/6ZlL5KLC0pxTi7IDO88k=</DigestValue>
      </Reference>
      <Reference URI="/xl/styles.xml?ContentType=application/vnd.openxmlformats-officedocument.spreadsheetml.styles+xml">
        <DigestMethod Algorithm="http://www.w3.org/2001/04/xmlenc#sha256"/>
        <DigestValue>jliw1iUvcmBtERX4QUP2FY0aGKrDhSF1AZm2WUDruuo=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PLwvZYq+aWsXZ4t3VGSnSU6N18YxB61eMTc4gfgZZeM=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rPadUIBb6L93f0wBIS1C4UE9AvP94T/cT8d1ZFCInh0=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9riUN4kIbifqZdB18RXU/OXmYvcGgSWubseWyA9Rx2c=</DigestValue>
      </Reference>
      <Reference URI="/xl/worksheets/sheet2.xml?ContentType=application/vnd.openxmlformats-officedocument.spreadsheetml.worksheet+xml">
        <DigestMethod Algorithm="http://www.w3.org/2001/04/xmlenc#sha256"/>
        <DigestValue>Y9S5ZGA7gQrIHLe+m8AZpeCFa0/6YEUQs9sHk/yeCD0=</DigestValue>
      </Reference>
      <Reference URI="/xl/worksheets/sheet3.xml?ContentType=application/vnd.openxmlformats-officedocument.spreadsheetml.worksheet+xml">
        <DigestMethod Algorithm="http://www.w3.org/2001/04/xmlenc#sha256"/>
        <DigestValue>VG1ENzmfLHe0ndjX7Mj8LXtr121viIWKLnzxhK4xfRs=</DigestValue>
      </Reference>
      <Reference URI="/xl/worksheets/sheet4.xml?ContentType=application/vnd.openxmlformats-officedocument.spreadsheetml.worksheet+xml">
        <DigestMethod Algorithm="http://www.w3.org/2001/04/xmlenc#sha256"/>
        <DigestValue>d8Q46JZvqH4pllp2Y2tXOEHtRRiBuICXWMSaWmmf+O8=</DigestValue>
      </Reference>
      <Reference URI="/xl/worksheets/sheet5.xml?ContentType=application/vnd.openxmlformats-officedocument.spreadsheetml.worksheet+xml">
        <DigestMethod Algorithm="http://www.w3.org/2001/04/xmlenc#sha256"/>
        <DigestValue>vqY0sVR/YrlsiNP7/tGByWHTA5GVoI+mjuh9x1/x3GM=</DigestValue>
      </Reference>
      <Reference URI="/xl/worksheets/sheet6.xml?ContentType=application/vnd.openxmlformats-officedocument.spreadsheetml.worksheet+xml">
        <DigestMethod Algorithm="http://www.w3.org/2001/04/xmlenc#sha256"/>
        <DigestValue>PO7tTZAqVMDkMdlAPgDExP8KvWsU51U3fZFG2DRBKhE=</DigestValue>
      </Reference>
      <Reference URI="/xl/worksheets/sheet7.xml?ContentType=application/vnd.openxmlformats-officedocument.spreadsheetml.worksheet+xml">
        <DigestMethod Algorithm="http://www.w3.org/2001/04/xmlenc#sha256"/>
        <DigestValue>FFBSGxjkajVJUQXFBMDbmw+e7obiKqAQuwdWLDfx7VM=</DigestValue>
      </Reference>
      <Reference URI="/xl/worksheets/sheet8.xml?ContentType=application/vnd.openxmlformats-officedocument.spreadsheetml.worksheet+xml">
        <DigestMethod Algorithm="http://www.w3.org/2001/04/xmlenc#sha256"/>
        <DigestValue>GdBG2wpgTxVjBl7EREBFDDEtlBEgXeJDadA14nBgh6E=</DigestValue>
      </Reference>
    </Manifest>
    <SignatureProperties>
      <SignatureProperty Id="idSignatureTime" Target="#idPackageSignature">
        <mdssi:SignatureTime xmlns:mdssi="http://schemas.openxmlformats.org/package/2006/digital-signature">
          <mdssi:Format>YYYY-MM-DDThh:mm:ssTZD</mdssi:Format>
          <mdssi:Value>2024-05-01T01:29:01Z</mdssi:Value>
        </mdssi:SignatureTime>
      </SignatureProperty>
    </SignatureProperties>
  </Object>
  <Object Id="idOfficeObject">
    <SignatureProperties>
      <SignatureProperty Id="idOfficeV1Details" Target="#idPackageSignature">
        <SignatureInfoV1 xmlns="http://schemas.microsoft.com/office/2006/digsig">
          <SetupID>{C29C808C-683E-46F0-839D-73EE7285223C}</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2024-05-01T01:29:01Z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X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IQAAAAKAAAAUAAAAD0AAABcAAAAAQAAAFVVj0EmtI9BCgAAAFAAAAAJAAAATAAAAAAAAAAAAAAAAAAAAP//////////YAAAAFAAYQBiAGwAbwAgAFIAbwBhAAAABgAAAAYAAAAHAAAAAwAAAAcAAAAD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Object Id="idInvalidSigLnImg">AQAAAGwAAAAAAAAAAAAAAP8AAAB/AAAAAAAAAAAAAADrEQAA/AgAACBFTUYAAAEAz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IQAAAAKAAAAUAAAAD0AAABcAAAAAQAAAFVVj0EmtI9BCgAAAFAAAAAJAAAATAAAAAAAAAAAAAAAAAAAAP//////////YAAAAFAAYQBiAGwAbwAgAFIAbwBhABAABgAAAAYAAAAHAAAAAwAAAAcAAAAD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nFg0wnXxIGk6Zwvd2KqpQN2QckFBwN2G7FUV0s4KtNM=</DigestValue>
    </Reference>
    <Reference Type="http://www.w3.org/2000/09/xmldsig#Object" URI="#idOfficeObject">
      <DigestMethod Algorithm="http://www.w3.org/2001/04/xmlenc#sha256"/>
      <DigestValue>itkG2hBrVbpkyhUvbLPwKSIacFDw3FRgXAEE+NuoHwY=</DigestValue>
    </Reference>
    <Reference Type="http://uri.etsi.org/01903#SignedProperties" URI="#idSignedProperties">
      <Transforms>
        <Transform Algorithm="http://www.w3.org/TR/2001/REC-xml-c14n-20010315"/>
      </Transforms>
      <DigestMethod Algorithm="http://www.w3.org/2001/04/xmlenc#sha256"/>
      <DigestValue>2y8aI6C9RioTXSiUFQO0p3ltTGlwrt47GO2Qj7wvq9Q=</DigestValue>
    </Reference>
    <Reference Type="http://www.w3.org/2000/09/xmldsig#Object" URI="#idValidSigLnImg">
      <DigestMethod Algorithm="http://www.w3.org/2001/04/xmlenc#sha256"/>
      <DigestValue>P0xiOIe48EA5sJAqWjUBWDLBtl9LduxcWuUqafXyhds=</DigestValue>
    </Reference>
    <Reference Type="http://www.w3.org/2000/09/xmldsig#Object" URI="#idInvalidSigLnImg">
      <DigestMethod Algorithm="http://www.w3.org/2001/04/xmlenc#sha256"/>
      <DigestValue>VdduNBp0lMxNj0EY3oPqtO3caFziAiCuiqQzKZGEWck=</DigestValue>
    </Reference>
  </SignedInfo>
  <SignatureValue>LS4US3dS/N++PZdjmYH886wSqfLyZ9asUgOLdk3v0/F0pn0CtD6KrDGOgdHb2ShaOBbCgPIWDHU+
4Jdx/+e6qLH57xfKiixtG+0YyAzXAWNOYFldXI3GB/c4rF/9TiZoqQnxo91yAg7Z/bgi9wWNfSAW
kdl9rAWT7T2SWjJaJAF+xHTLesGOqznylYMXBZvnQKVYKn50UyYq6k4AChF3S1yi/b82a7cVpAhH
fJ3dz6nqL6tsyN/horm7XQVrLxIMfGrsK7ZYP6MvyNGHo3adk+9iSB7R2cz+zwB+Rt8tEiCx7Q/f
g72UkrViRcOejSXuhvYlq8Q6J4ZZVwGqxVhHOQ==</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BL6+OFBlFr1VLBx/YBQv8dVXa5Dwh9CjDeewnlVHljo=</DigestValue>
      </Reference>
      <Reference URI="/xl/comments1.xml?ContentType=application/vnd.openxmlformats-officedocument.spreadsheetml.comments+xml">
        <DigestMethod Algorithm="http://www.w3.org/2001/04/xmlenc#sha256"/>
        <DigestValue>k9R2cpuOhK2C1zN5+jQ3m8x5dGdEspHnGkL9kd3iy68=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/sz8QHlmEZX6MJSCUztrzgYOw2i5c0juWQltguimWRM=</DigestValue>
      </Reference>
      <Reference URI="/xl/drawings/vmlDrawing2.vml?ContentType=application/vnd.openxmlformats-officedocument.vmlDrawing">
        <DigestMethod Algorithm="http://www.w3.org/2001/04/xmlenc#sha256"/>
        <DigestValue>W6Pwj2nL+kHfzk3JVCj3M577elMu0OndNuCYe7MRjy0=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HnD+swcDgsOy3jiO9sj1H1RldZvsCE8fk+XtIDtrG6w=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likcwQNgReZusP3EJB0q9HwfU21YPVcrkEw8hS97Cyo=</DigestValue>
      </Reference>
      <Reference URI="/xl/externalLinks/externalLink1.xml?ContentType=application/vnd.openxmlformats-officedocument.spreadsheetml.externalLink+xml">
        <DigestMethod Algorithm="http://www.w3.org/2001/04/xmlenc#sha256"/>
        <DigestValue>HfWOCMg5NOdr+OzehhByArNa+mBHBhOOFgTn3PFS1eA=</DigestValue>
      </Reference>
      <Reference URI="/xl/externalLinks/externalLink2.xml?ContentType=application/vnd.openxmlformats-officedocument.spreadsheetml.externalLink+xml">
        <DigestMethod Algorithm="http://www.w3.org/2001/04/xmlenc#sha256"/>
        <DigestValue>Y2au0B0Ee595BGC6B8gRc8MN+dELCVMlVOYml2E+FTY=</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qCQjLomP4al+cm0b81jNm8WkBTTGg3iqlhu2LWoXhWQ=</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uP5tSpJEFBx8JZMrJYTcWkzDicac8qiNsdx552DzyyQ=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7FK+7ND2wkX5JRID7I5pGN2xS08AkOKCreOpDVpwU38=</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xq9cSQIWg1okBGLtnngEH+/6ZlL5KLC0pxTi7IDO88k=</DigestValue>
      </Reference>
      <Reference URI="/xl/styles.xml?ContentType=application/vnd.openxmlformats-officedocument.spreadsheetml.styles+xml">
        <DigestMethod Algorithm="http://www.w3.org/2001/04/xmlenc#sha256"/>
        <DigestValue>jliw1iUvcmBtERX4QUP2FY0aGKrDhSF1AZm2WUDruuo=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PLwvZYq+aWsXZ4t3VGSnSU6N18YxB61eMTc4gfgZZeM=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rPadUIBb6L93f0wBIS1C4UE9AvP94T/cT8d1ZFCInh0=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9riUN4kIbifqZdB18RXU/OXmYvcGgSWubseWyA9Rx2c=</DigestValue>
      </Reference>
      <Reference URI="/xl/worksheets/sheet2.xml?ContentType=application/vnd.openxmlformats-officedocument.spreadsheetml.worksheet+xml">
        <DigestMethod Algorithm="http://www.w3.org/2001/04/xmlenc#sha256"/>
        <DigestValue>Y9S5ZGA7gQrIHLe+m8AZpeCFa0/6YEUQs9sHk/yeCD0=</DigestValue>
      </Reference>
      <Reference URI="/xl/worksheets/sheet3.xml?ContentType=application/vnd.openxmlformats-officedocument.spreadsheetml.worksheet+xml">
        <DigestMethod Algorithm="http://www.w3.org/2001/04/xmlenc#sha256"/>
        <DigestValue>VG1ENzmfLHe0ndjX7Mj8LXtr121viIWKLnzxhK4xfRs=</DigestValue>
      </Reference>
      <Reference URI="/xl/worksheets/sheet4.xml?ContentType=application/vnd.openxmlformats-officedocument.spreadsheetml.worksheet+xml">
        <DigestMethod Algorithm="http://www.w3.org/2001/04/xmlenc#sha256"/>
        <DigestValue>d8Q46JZvqH4pllp2Y2tXOEHtRRiBuICXWMSaWmmf+O8=</DigestValue>
      </Reference>
      <Reference URI="/xl/worksheets/sheet5.xml?ContentType=application/vnd.openxmlformats-officedocument.spreadsheetml.worksheet+xml">
        <DigestMethod Algorithm="http://www.w3.org/2001/04/xmlenc#sha256"/>
        <DigestValue>vqY0sVR/YrlsiNP7/tGByWHTA5GVoI+mjuh9x1/x3GM=</DigestValue>
      </Reference>
      <Reference URI="/xl/worksheets/sheet6.xml?ContentType=application/vnd.openxmlformats-officedocument.spreadsheetml.worksheet+xml">
        <DigestMethod Algorithm="http://www.w3.org/2001/04/xmlenc#sha256"/>
        <DigestValue>PO7tTZAqVMDkMdlAPgDExP8KvWsU51U3fZFG2DRBKhE=</DigestValue>
      </Reference>
      <Reference URI="/xl/worksheets/sheet7.xml?ContentType=application/vnd.openxmlformats-officedocument.spreadsheetml.worksheet+xml">
        <DigestMethod Algorithm="http://www.w3.org/2001/04/xmlenc#sha256"/>
        <DigestValue>FFBSGxjkajVJUQXFBMDbmw+e7obiKqAQuwdWLDfx7VM=</DigestValue>
      </Reference>
      <Reference URI="/xl/worksheets/sheet8.xml?ContentType=application/vnd.openxmlformats-officedocument.spreadsheetml.worksheet+xml">
        <DigestMethod Algorithm="http://www.w3.org/2001/04/xmlenc#sha256"/>
        <DigestValue>GdBG2wpgTxVjBl7EREBFDDEtlBEgXeJDadA14nBgh6E=</DigestValue>
      </Reference>
    </Manifest>
    <SignatureProperties>
      <SignatureProperty Id="idSignatureTime" Target="#idPackageSignature">
        <mdssi:SignatureTime xmlns:mdssi="http://schemas.openxmlformats.org/package/2006/digital-signature">
          <mdssi:Format>YYYY-MM-DDThh:mm:ssTZD</mdssi:Format>
          <mdssi:Value>2024-05-01T03:35:25Z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Lic. Sady Pereira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2024-05-01T03:35:25Z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V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cAAABcAAAAAQAAAFVVj0EmtI9BCgAAAFAAAAAMAAAATAAAAAAAAAAAAAAAAAAAAP//////////ZAAAAFMAYQBkAHkAIABQAGUAcgBlAGkAcgBh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x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cAAABcAAAAAQAAAFVVj0EmtI9BCgAAAFAAAAAMAAAATAAAAAAAAAAAAAAAAAAAAP//////////ZAAAAFMAYQBkAHkAIABQAGUAcgBlAGkAcgBh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smx+AlljAWDWVctXReEYSX5u4IpWSYze5+wfiJXJsFI=</DigestValue>
    </Reference>
    <Reference Type="http://www.w3.org/2000/09/xmldsig#Object" URI="#idOfficeObject">
      <DigestMethod Algorithm="http://www.w3.org/2001/04/xmlenc#sha256"/>
      <DigestValue>tznG3CBd49QS1TeKkzRlGCkWWfa1m0IuynxE1jQ3VcA=</DigestValue>
    </Reference>
    <Reference Type="http://uri.etsi.org/01903#SignedProperties" URI="#idSignedProperties">
      <Transforms>
        <Transform Algorithm="http://www.w3.org/TR/2001/REC-xml-c14n-20010315"/>
      </Transforms>
      <DigestMethod Algorithm="http://www.w3.org/2001/04/xmlenc#sha256"/>
      <DigestValue>f/0XIWUN5M5EGirZJL4HzRl/UT+KpPL+5fqcgbUm0Dk=</DigestValue>
    </Reference>
    <Reference Type="http://www.w3.org/2000/09/xmldsig#Object" URI="#idValidSigLnImg">
      <DigestMethod Algorithm="http://www.w3.org/2001/04/xmlenc#sha256"/>
      <DigestValue>X/fwcbLweoBJ02p4LP3Oy22F/clAoYTk0857tT9Ib1I=</DigestValue>
    </Reference>
    <Reference Type="http://www.w3.org/2000/09/xmldsig#Object" URI="#idInvalidSigLnImg">
      <DigestMethod Algorithm="http://www.w3.org/2001/04/xmlenc#sha256"/>
      <DigestValue>8I5Tq28BkY3r2RCi0FotpL9GWQ6fTI8uNB1IclRIXeM=</DigestValue>
    </Reference>
  </SignedInfo>
  <SignatureValue>nPjU1xY5bF2xlGbIvc+sJkZID6DvxolTlI4lkt6/cozlAST2B8xkWiVXC1XJOdi4TTr6MXxXPy3C
bTVAu18KQIs03vQjkHpNKaL/8rKNNizEW6/dBLaFDFBYegBz7dR+1JDPu6892cMEidxTovG3pkXN
hOjiD8VZSeZ4OnT15VSJBonqje7VjfFgOAZkUcmkGBdw1fDzJAgju3UG84qB6APo6AtoFhR2bJeA
LyAHo2+K8R4Fh9QmACrIRsWtM67E57m3D8ot+ohEe9H2NWz8KU9wa2ZNF7p8Xle2nHUD2oPPqmjV
9BR4pIuABwA5RRCirAfUL5/RcbL3zOM5XB0Pdg==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BL6+OFBlFr1VLBx/YBQv8dVXa5Dwh9CjDeewnlVHljo=</DigestValue>
      </Reference>
      <Reference URI="/xl/comments1.xml?ContentType=application/vnd.openxmlformats-officedocument.spreadsheetml.comments+xml">
        <DigestMethod Algorithm="http://www.w3.org/2001/04/xmlenc#sha256"/>
        <DigestValue>k9R2cpuOhK2C1zN5+jQ3m8x5dGdEspHnGkL9kd3iy68=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/sz8QHlmEZX6MJSCUztrzgYOw2i5c0juWQltguimWRM=</DigestValue>
      </Reference>
      <Reference URI="/xl/drawings/vmlDrawing2.vml?ContentType=application/vnd.openxmlformats-officedocument.vmlDrawing">
        <DigestMethod Algorithm="http://www.w3.org/2001/04/xmlenc#sha256"/>
        <DigestValue>W6Pwj2nL+kHfzk3JVCj3M577elMu0OndNuCYe7MRjy0=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HnD+swcDgsOy3jiO9sj1H1RldZvsCE8fk+XtIDtrG6w=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likcwQNgReZusP3EJB0q9HwfU21YPVcrkEw8hS97Cyo=</DigestValue>
      </Reference>
      <Reference URI="/xl/externalLinks/externalLink1.xml?ContentType=application/vnd.openxmlformats-officedocument.spreadsheetml.externalLink+xml">
        <DigestMethod Algorithm="http://www.w3.org/2001/04/xmlenc#sha256"/>
        <DigestValue>HfWOCMg5NOdr+OzehhByArNa+mBHBhOOFgTn3PFS1eA=</DigestValue>
      </Reference>
      <Reference URI="/xl/externalLinks/externalLink2.xml?ContentType=application/vnd.openxmlformats-officedocument.spreadsheetml.externalLink+xml">
        <DigestMethod Algorithm="http://www.w3.org/2001/04/xmlenc#sha256"/>
        <DigestValue>Y2au0B0Ee595BGC6B8gRc8MN+dELCVMlVOYml2E+FTY=</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qCQjLomP4al+cm0b81jNm8WkBTTGg3iqlhu2LWoXhWQ=</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uP5tSpJEFBx8JZMrJYTcWkzDicac8qiNsdx552DzyyQ=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7FK+7ND2wkX5JRID7I5pGN2xS08AkOKCreOpDVpwU38=</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xq9cSQIWg1okBGLtnngEH+/6ZlL5KLC0pxTi7IDO88k=</DigestValue>
      </Reference>
      <Reference URI="/xl/styles.xml?ContentType=application/vnd.openxmlformats-officedocument.spreadsheetml.styles+xml">
        <DigestMethod Algorithm="http://www.w3.org/2001/04/xmlenc#sha256"/>
        <DigestValue>jliw1iUvcmBtERX4QUP2FY0aGKrDhSF1AZm2WUDruuo=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PLwvZYq+aWsXZ4t3VGSnSU6N18YxB61eMTc4gfgZZeM=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rPadUIBb6L93f0wBIS1C4UE9AvP94T/cT8d1ZFCInh0=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9riUN4kIbifqZdB18RXU/OXmYvcGgSWubseWyA9Rx2c=</DigestValue>
      </Reference>
      <Reference URI="/xl/worksheets/sheet2.xml?ContentType=application/vnd.openxmlformats-officedocument.spreadsheetml.worksheet+xml">
        <DigestMethod Algorithm="http://www.w3.org/2001/04/xmlenc#sha256"/>
        <DigestValue>Y9S5ZGA7gQrIHLe+m8AZpeCFa0/6YEUQs9sHk/yeCD0=</DigestValue>
      </Reference>
      <Reference URI="/xl/worksheets/sheet3.xml?ContentType=application/vnd.openxmlformats-officedocument.spreadsheetml.worksheet+xml">
        <DigestMethod Algorithm="http://www.w3.org/2001/04/xmlenc#sha256"/>
        <DigestValue>VG1ENzmfLHe0ndjX7Mj8LXtr121viIWKLnzxhK4xfRs=</DigestValue>
      </Reference>
      <Reference URI="/xl/worksheets/sheet4.xml?ContentType=application/vnd.openxmlformats-officedocument.spreadsheetml.worksheet+xml">
        <DigestMethod Algorithm="http://www.w3.org/2001/04/xmlenc#sha256"/>
        <DigestValue>d8Q46JZvqH4pllp2Y2tXOEHtRRiBuICXWMSaWmmf+O8=</DigestValue>
      </Reference>
      <Reference URI="/xl/worksheets/sheet5.xml?ContentType=application/vnd.openxmlformats-officedocument.spreadsheetml.worksheet+xml">
        <DigestMethod Algorithm="http://www.w3.org/2001/04/xmlenc#sha256"/>
        <DigestValue>vqY0sVR/YrlsiNP7/tGByWHTA5GVoI+mjuh9x1/x3GM=</DigestValue>
      </Reference>
      <Reference URI="/xl/worksheets/sheet6.xml?ContentType=application/vnd.openxmlformats-officedocument.spreadsheetml.worksheet+xml">
        <DigestMethod Algorithm="http://www.w3.org/2001/04/xmlenc#sha256"/>
        <DigestValue>PO7tTZAqVMDkMdlAPgDExP8KvWsU51U3fZFG2DRBKhE=</DigestValue>
      </Reference>
      <Reference URI="/xl/worksheets/sheet7.xml?ContentType=application/vnd.openxmlformats-officedocument.spreadsheetml.worksheet+xml">
        <DigestMethod Algorithm="http://www.w3.org/2001/04/xmlenc#sha256"/>
        <DigestValue>FFBSGxjkajVJUQXFBMDbmw+e7obiKqAQuwdWLDfx7VM=</DigestValue>
      </Reference>
      <Reference URI="/xl/worksheets/sheet8.xml?ContentType=application/vnd.openxmlformats-officedocument.spreadsheetml.worksheet+xml">
        <DigestMethod Algorithm="http://www.w3.org/2001/04/xmlenc#sha256"/>
        <DigestValue>GdBG2wpgTxVjBl7EREBFDDEtlBEgXeJDadA14nBgh6E=</DigestValue>
      </Reference>
    </Manifest>
    <SignatureProperties>
      <SignatureProperty Id="idSignatureTime" Target="#idPackageSignature">
        <mdssi:SignatureTime xmlns:mdssi="http://schemas.openxmlformats.org/package/2006/digital-signature">
          <mdssi:Format>YYYY-MM-DDThh:mm:ssTZD</mdssi:Format>
          <mdssi:Value>2024-05-01T03:45:03Z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2024-05-01T03:45:03Z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Z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Zw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1.EEFF Gs</vt:lpstr>
      <vt:lpstr>2.EERR GS</vt:lpstr>
      <vt:lpstr>Flujo de Fondos Calculo GS</vt:lpstr>
      <vt:lpstr>3.FLUJO EFECTIVO GS</vt:lpstr>
      <vt:lpstr>4.VARIAC PN GS</vt:lpstr>
      <vt:lpstr>5.NOTAS EEFF</vt:lpstr>
      <vt:lpstr>6.CUADRO DE INVERSIONES</vt:lpstr>
      <vt:lpstr>'5.NOTAS EEFF'!_Hlk492023274</vt:lpstr>
      <vt:lpstr>'Flujo de Fondos Calculo GS'!Área_de_impresión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2024-05-01T01:01:00Z</dcterms:modified>
</cp:coreProperties>
</file>